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walkaa\Desktop\moje 3\00_DOKUMENTY ZAMÓWIENIA_ROBOCZE\"/>
    </mc:Choice>
  </mc:AlternateContent>
  <xr:revisionPtr revIDLastSave="0" documentId="13_ncr:1_{4DA8BA88-9CC0-455A-AE74-DBA82F915C35}" xr6:coauthVersionLast="47" xr6:coauthVersionMax="47" xr10:uidLastSave="{00000000-0000-0000-0000-000000000000}"/>
  <bookViews>
    <workbookView xWindow="-120" yWindow="-120" windowWidth="29040" windowHeight="15720" firstSheet="2" activeTab="7" xr2:uid="{A042C4D6-43F7-4D5D-A95C-C9877B18F7B0}"/>
  </bookViews>
  <sheets>
    <sheet name="Część 1 Warzywa, owoce" sheetId="1" r:id="rId1"/>
    <sheet name="Część 2 Mrożonki, ryby" sheetId="2" r:id="rId2"/>
    <sheet name="Część 3 Jaja" sheetId="3" r:id="rId3"/>
    <sheet name="Część 4 Art. spoż. różne" sheetId="4" r:id="rId4"/>
    <sheet name="Część 5 Drób" sheetId="5" r:id="rId5"/>
    <sheet name="Część 6 Mleko i prod. mlecz." sheetId="9" r:id="rId6"/>
    <sheet name="Część 7 Pieczywo" sheetId="8" r:id="rId7"/>
    <sheet name="Część 8 Wyroby mączne chł-mroż" sheetId="10" r:id="rId8"/>
  </sheets>
  <definedNames>
    <definedName name="_xlnm.Print_Titles" localSheetId="0">'Część 1 Warzywa, owoce'!$2:$3</definedName>
    <definedName name="_xlnm.Print_Titles" localSheetId="1">'Część 2 Mrożonki, ryby'!$2:$3</definedName>
    <definedName name="_xlnm.Print_Titles" localSheetId="3">'Część 4 Art. spoż. różne'!$2:$3</definedName>
    <definedName name="_xlnm.Print_Titles" localSheetId="4">'Część 5 Drób'!$2:$3</definedName>
    <definedName name="_xlnm.Print_Titles" localSheetId="5">'Część 6 Mleko i prod. mlecz.'!$2:$3</definedName>
    <definedName name="_xlnm.Print_Titles" localSheetId="6">'Część 7 Pieczywo'!$2:$3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H5" i="10" l="1"/>
  <c r="H6" i="10"/>
  <c r="H7" i="10"/>
  <c r="H8" i="10"/>
  <c r="H9" i="10"/>
  <c r="H10" i="10"/>
  <c r="H11" i="10"/>
  <c r="H12" i="10"/>
  <c r="H13" i="10"/>
  <c r="H14" i="10"/>
  <c r="H15" i="10"/>
  <c r="H16" i="10"/>
  <c r="H17" i="10"/>
  <c r="H18" i="10"/>
  <c r="H19" i="10"/>
  <c r="H20" i="10"/>
  <c r="H21" i="10"/>
  <c r="H22" i="10"/>
  <c r="H23" i="10"/>
  <c r="H24" i="10"/>
  <c r="H25" i="10"/>
  <c r="H26" i="10"/>
  <c r="H27" i="10"/>
  <c r="H28" i="10"/>
  <c r="H29" i="10"/>
  <c r="H4" i="10"/>
  <c r="H5" i="8"/>
  <c r="H6" i="8"/>
  <c r="H7" i="8"/>
  <c r="H8" i="8"/>
  <c r="H9" i="8"/>
  <c r="H10" i="8"/>
  <c r="H11" i="8"/>
  <c r="H12" i="8"/>
  <c r="H13" i="8"/>
  <c r="H14" i="8"/>
  <c r="H15" i="8"/>
  <c r="H16" i="8"/>
  <c r="H17" i="8"/>
  <c r="H18" i="8"/>
  <c r="H19" i="8"/>
  <c r="H20" i="8"/>
  <c r="H21" i="8"/>
  <c r="H22" i="8"/>
  <c r="H23" i="8"/>
  <c r="H24" i="8"/>
  <c r="H25" i="8"/>
  <c r="H26" i="8"/>
  <c r="H27" i="8"/>
  <c r="H28" i="8"/>
  <c r="H29" i="8"/>
  <c r="H30" i="8"/>
  <c r="H31" i="8"/>
  <c r="H32" i="8"/>
  <c r="H33" i="8"/>
  <c r="H34" i="8"/>
  <c r="H35" i="8"/>
  <c r="H36" i="8"/>
  <c r="H37" i="8"/>
  <c r="H38" i="8"/>
  <c r="H39" i="8"/>
  <c r="H40" i="8"/>
  <c r="H41" i="8"/>
  <c r="H42" i="8"/>
  <c r="H43" i="8"/>
  <c r="H44" i="8"/>
  <c r="H45" i="8"/>
  <c r="H46" i="8"/>
  <c r="H4" i="8"/>
  <c r="H5" i="9"/>
  <c r="H6" i="9"/>
  <c r="H7" i="9"/>
  <c r="H8" i="9"/>
  <c r="H9" i="9"/>
  <c r="H10" i="9"/>
  <c r="H11" i="9"/>
  <c r="H12" i="9"/>
  <c r="H13" i="9"/>
  <c r="H14" i="9"/>
  <c r="H15" i="9"/>
  <c r="H16" i="9"/>
  <c r="H17" i="9"/>
  <c r="H18" i="9"/>
  <c r="H19" i="9"/>
  <c r="H20" i="9"/>
  <c r="H21" i="9"/>
  <c r="H22" i="9"/>
  <c r="H23" i="9"/>
  <c r="H24" i="9"/>
  <c r="H25" i="9"/>
  <c r="H26" i="9"/>
  <c r="H27" i="9"/>
  <c r="H28" i="9"/>
  <c r="H29" i="9"/>
  <c r="H30" i="9"/>
  <c r="H31" i="9"/>
  <c r="H32" i="9"/>
  <c r="H33" i="9"/>
  <c r="H34" i="9"/>
  <c r="H35" i="9"/>
  <c r="H36" i="9"/>
  <c r="H37" i="9"/>
  <c r="H38" i="9"/>
  <c r="H39" i="9"/>
  <c r="H40" i="9"/>
  <c r="H41" i="9"/>
  <c r="H42" i="9"/>
  <c r="H43" i="9"/>
  <c r="H44" i="9"/>
  <c r="H45" i="9"/>
  <c r="H46" i="9"/>
  <c r="H47" i="9"/>
  <c r="H4" i="9"/>
  <c r="H5" i="5"/>
  <c r="H6" i="5"/>
  <c r="H7" i="5"/>
  <c r="H8" i="5"/>
  <c r="H9" i="5"/>
  <c r="H10" i="5"/>
  <c r="H11" i="5"/>
  <c r="H12" i="5"/>
  <c r="H4" i="5"/>
  <c r="H5" i="4"/>
  <c r="H6" i="4"/>
  <c r="H7" i="4"/>
  <c r="H8" i="4"/>
  <c r="H9" i="4"/>
  <c r="H10" i="4"/>
  <c r="H11" i="4"/>
  <c r="H12" i="4"/>
  <c r="H13" i="4"/>
  <c r="H14" i="4"/>
  <c r="H15" i="4"/>
  <c r="H16" i="4"/>
  <c r="H17" i="4"/>
  <c r="H18" i="4"/>
  <c r="H19" i="4"/>
  <c r="H20" i="4"/>
  <c r="H21" i="4"/>
  <c r="H22" i="4"/>
  <c r="H23" i="4"/>
  <c r="H24" i="4"/>
  <c r="H25" i="4"/>
  <c r="H26" i="4"/>
  <c r="H27" i="4"/>
  <c r="H28" i="4"/>
  <c r="H29" i="4"/>
  <c r="H30" i="4"/>
  <c r="H31" i="4"/>
  <c r="H32" i="4"/>
  <c r="H33" i="4"/>
  <c r="H34" i="4"/>
  <c r="H35" i="4"/>
  <c r="H36" i="4"/>
  <c r="H37" i="4"/>
  <c r="H38" i="4"/>
  <c r="H39" i="4"/>
  <c r="H40" i="4"/>
  <c r="H41" i="4"/>
  <c r="H42" i="4"/>
  <c r="H43" i="4"/>
  <c r="H44" i="4"/>
  <c r="H45" i="4"/>
  <c r="H46" i="4"/>
  <c r="H47" i="4"/>
  <c r="H48" i="4"/>
  <c r="H49" i="4"/>
  <c r="H50" i="4"/>
  <c r="H51" i="4"/>
  <c r="H52" i="4"/>
  <c r="H53" i="4"/>
  <c r="H54" i="4"/>
  <c r="H55" i="4"/>
  <c r="H56" i="4"/>
  <c r="H57" i="4"/>
  <c r="H58" i="4"/>
  <c r="H59" i="4"/>
  <c r="H60" i="4"/>
  <c r="H61" i="4"/>
  <c r="H62" i="4"/>
  <c r="H63" i="4"/>
  <c r="H64" i="4"/>
  <c r="H65" i="4"/>
  <c r="H66" i="4"/>
  <c r="H67" i="4"/>
  <c r="H68" i="4"/>
  <c r="H69" i="4"/>
  <c r="H70" i="4"/>
  <c r="H71" i="4"/>
  <c r="H72" i="4"/>
  <c r="H73" i="4"/>
  <c r="H74" i="4"/>
  <c r="H75" i="4"/>
  <c r="H76" i="4"/>
  <c r="H77" i="4"/>
  <c r="H78" i="4"/>
  <c r="H79" i="4"/>
  <c r="H80" i="4"/>
  <c r="H81" i="4"/>
  <c r="H82" i="4"/>
  <c r="H83" i="4"/>
  <c r="H84" i="4"/>
  <c r="H85" i="4"/>
  <c r="H86" i="4"/>
  <c r="H87" i="4"/>
  <c r="H88" i="4"/>
  <c r="H89" i="4"/>
  <c r="H90" i="4"/>
  <c r="H91" i="4"/>
  <c r="H92" i="4"/>
  <c r="H93" i="4"/>
  <c r="H94" i="4"/>
  <c r="H95" i="4"/>
  <c r="H96" i="4"/>
  <c r="H97" i="4"/>
  <c r="H98" i="4"/>
  <c r="H99" i="4"/>
  <c r="H100" i="4"/>
  <c r="H101" i="4"/>
  <c r="H102" i="4"/>
  <c r="H103" i="4"/>
  <c r="H104" i="4"/>
  <c r="H105" i="4"/>
  <c r="H106" i="4"/>
  <c r="H107" i="4"/>
  <c r="H108" i="4"/>
  <c r="H109" i="4"/>
  <c r="H110" i="4"/>
  <c r="H111" i="4"/>
  <c r="H112" i="4"/>
  <c r="H113" i="4"/>
  <c r="H114" i="4"/>
  <c r="H115" i="4"/>
  <c r="H116" i="4"/>
  <c r="H117" i="4"/>
  <c r="H118" i="4"/>
  <c r="H119" i="4"/>
  <c r="H120" i="4"/>
  <c r="H121" i="4"/>
  <c r="H122" i="4"/>
  <c r="H123" i="4"/>
  <c r="H124" i="4"/>
  <c r="H125" i="4"/>
  <c r="H126" i="4"/>
  <c r="H127" i="4"/>
  <c r="H128" i="4"/>
  <c r="H129" i="4"/>
  <c r="H130" i="4"/>
  <c r="H131" i="4"/>
  <c r="H132" i="4"/>
  <c r="H133" i="4"/>
  <c r="H134" i="4"/>
  <c r="H135" i="4"/>
  <c r="H136" i="4"/>
  <c r="H137" i="4"/>
  <c r="H138" i="4"/>
  <c r="H139" i="4"/>
  <c r="H140" i="4"/>
  <c r="H141" i="4"/>
  <c r="H142" i="4"/>
  <c r="H143" i="4"/>
  <c r="H144" i="4"/>
  <c r="H145" i="4"/>
  <c r="H146" i="4"/>
  <c r="H147" i="4"/>
  <c r="H148" i="4"/>
  <c r="H149" i="4"/>
  <c r="H150" i="4"/>
  <c r="H151" i="4"/>
  <c r="H152" i="4"/>
  <c r="H153" i="4"/>
  <c r="H154" i="4"/>
  <c r="H155" i="4"/>
  <c r="H156" i="4"/>
  <c r="H157" i="4"/>
  <c r="H158" i="4"/>
  <c r="H159" i="4"/>
  <c r="H160" i="4"/>
  <c r="H161" i="4"/>
  <c r="H162" i="4"/>
  <c r="H163" i="4"/>
  <c r="H164" i="4"/>
  <c r="H165" i="4"/>
  <c r="H166" i="4"/>
  <c r="H167" i="4"/>
  <c r="H168" i="4"/>
  <c r="H169" i="4"/>
  <c r="H170" i="4"/>
  <c r="H171" i="4"/>
  <c r="H172" i="4"/>
  <c r="H173" i="4"/>
  <c r="H174" i="4"/>
  <c r="H175" i="4"/>
  <c r="H176" i="4"/>
  <c r="H177" i="4"/>
  <c r="H178" i="4"/>
  <c r="H179" i="4"/>
  <c r="H4" i="4"/>
  <c r="H4" i="3"/>
  <c r="H5" i="2"/>
  <c r="H6" i="2"/>
  <c r="H7" i="2"/>
  <c r="H8" i="2"/>
  <c r="H9" i="2"/>
  <c r="H10" i="2"/>
  <c r="H11" i="2"/>
  <c r="H12" i="2"/>
  <c r="H13" i="2"/>
  <c r="H14" i="2"/>
  <c r="H15" i="2"/>
  <c r="H16" i="2"/>
  <c r="H17" i="2"/>
  <c r="H18" i="2"/>
  <c r="H19" i="2"/>
  <c r="H20" i="2"/>
  <c r="H21" i="2"/>
  <c r="H22" i="2"/>
  <c r="H23" i="2"/>
  <c r="H24" i="2"/>
  <c r="H25" i="2"/>
  <c r="H26" i="2"/>
  <c r="H27" i="2"/>
  <c r="H28" i="2"/>
  <c r="H29" i="2"/>
  <c r="H30" i="2"/>
  <c r="H31" i="2"/>
  <c r="H32" i="2"/>
  <c r="H33" i="2"/>
  <c r="H34" i="2"/>
  <c r="H35" i="2"/>
  <c r="H36" i="2"/>
  <c r="H37" i="2"/>
  <c r="H38" i="2"/>
  <c r="H4" i="2"/>
  <c r="H5" i="1"/>
  <c r="H6" i="1"/>
  <c r="H7" i="1"/>
  <c r="H8" i="1"/>
  <c r="H9" i="1"/>
  <c r="H10" i="1"/>
  <c r="H11" i="1"/>
  <c r="H12" i="1"/>
  <c r="H13" i="1"/>
  <c r="H14" i="1"/>
  <c r="H15" i="1"/>
  <c r="H16" i="1"/>
  <c r="H17" i="1"/>
  <c r="H18" i="1"/>
  <c r="H19" i="1"/>
  <c r="H20" i="1"/>
  <c r="H21" i="1"/>
  <c r="H22" i="1"/>
  <c r="H23" i="1"/>
  <c r="H24" i="1"/>
  <c r="H25" i="1"/>
  <c r="H26" i="1"/>
  <c r="H27" i="1"/>
  <c r="H28" i="1"/>
  <c r="H29" i="1"/>
  <c r="H30" i="1"/>
  <c r="H31" i="1"/>
  <c r="H32" i="1"/>
  <c r="H33" i="1"/>
  <c r="H34" i="1"/>
  <c r="H35" i="1"/>
  <c r="H36" i="1"/>
  <c r="H37" i="1"/>
  <c r="H38" i="1"/>
  <c r="H39" i="1"/>
  <c r="H40" i="1"/>
  <c r="H41" i="1"/>
  <c r="H42" i="1"/>
  <c r="H43" i="1"/>
  <c r="H44" i="1"/>
  <c r="H45" i="1"/>
  <c r="H46" i="1"/>
  <c r="H47" i="1"/>
  <c r="H48" i="1"/>
  <c r="H49" i="1"/>
  <c r="H50" i="1"/>
  <c r="H51" i="1"/>
  <c r="H52" i="1"/>
  <c r="H53" i="1"/>
  <c r="H54" i="1"/>
  <c r="H55" i="1"/>
  <c r="H56" i="1"/>
  <c r="H57" i="1"/>
  <c r="H58" i="1"/>
  <c r="H59" i="1"/>
  <c r="H60" i="1"/>
  <c r="H61" i="1"/>
  <c r="H62" i="1"/>
  <c r="H63" i="1"/>
  <c r="H64" i="1"/>
  <c r="H65" i="1"/>
  <c r="H66" i="1"/>
  <c r="H67" i="1"/>
  <c r="H68" i="1"/>
  <c r="H69" i="1"/>
  <c r="H4" i="1"/>
  <c r="A26" i="10"/>
  <c r="A27" i="10" s="1"/>
  <c r="A6" i="9" l="1"/>
  <c r="A7" i="9" s="1"/>
  <c r="A8" i="9" s="1"/>
  <c r="A9" i="9" s="1"/>
  <c r="A10" i="9" s="1"/>
  <c r="A11" i="9" s="1"/>
  <c r="A12" i="9" s="1"/>
  <c r="A13" i="9" s="1"/>
  <c r="A14" i="9" s="1"/>
  <c r="A15" i="9" s="1"/>
  <c r="A16" i="9" s="1"/>
  <c r="A17" i="9" s="1"/>
  <c r="A18" i="9" s="1"/>
  <c r="A19" i="9" s="1"/>
  <c r="A20" i="9" s="1"/>
  <c r="A21" i="9" s="1"/>
  <c r="A22" i="9" s="1"/>
  <c r="A23" i="9" s="1"/>
  <c r="A24" i="9" s="1"/>
  <c r="A25" i="9" s="1"/>
  <c r="A26" i="9" s="1"/>
  <c r="A27" i="9" s="1"/>
  <c r="A28" i="9" s="1"/>
  <c r="A29" i="9" s="1"/>
  <c r="A30" i="9" s="1"/>
  <c r="A31" i="9" s="1"/>
  <c r="A32" i="9" s="1"/>
  <c r="A33" i="9" s="1"/>
  <c r="A34" i="9" s="1"/>
  <c r="A35" i="9" s="1"/>
  <c r="A36" i="9" s="1"/>
  <c r="A37" i="9" s="1"/>
  <c r="A38" i="9" s="1"/>
  <c r="A39" i="9" s="1"/>
  <c r="A40" i="9" s="1"/>
  <c r="A41" i="9" s="1"/>
  <c r="A42" i="9" s="1"/>
  <c r="A43" i="9" s="1"/>
  <c r="A44" i="9" s="1"/>
  <c r="A45" i="9" s="1"/>
  <c r="A46" i="9" s="1"/>
  <c r="A47" i="9" s="1"/>
  <c r="A5" i="9"/>
  <c r="A148" i="4" l="1"/>
  <c r="A149" i="4" s="1"/>
  <c r="A150" i="4" s="1"/>
  <c r="A151" i="4" s="1"/>
  <c r="A152" i="4" s="1"/>
  <c r="A153" i="4" s="1"/>
  <c r="A154" i="4" s="1"/>
  <c r="A155" i="4" s="1"/>
  <c r="A156" i="4" s="1"/>
  <c r="A157" i="4" s="1"/>
  <c r="A158" i="4" s="1"/>
  <c r="A159" i="4" s="1"/>
  <c r="A160" i="4" s="1"/>
  <c r="A161" i="4" s="1"/>
  <c r="A162" i="4" s="1"/>
  <c r="A163" i="4" s="1"/>
  <c r="A164" i="4" s="1"/>
  <c r="A165" i="4" s="1"/>
  <c r="A166" i="4" s="1"/>
  <c r="A146" i="4"/>
  <c r="A119" i="4"/>
  <c r="A120" i="4" s="1"/>
  <c r="A121" i="4" s="1"/>
  <c r="A122" i="4" s="1"/>
  <c r="A123" i="4" s="1"/>
  <c r="A124" i="4" s="1"/>
  <c r="A125" i="4" s="1"/>
  <c r="A126" i="4" s="1"/>
  <c r="A127" i="4" s="1"/>
  <c r="A128" i="4" s="1"/>
  <c r="A129" i="4" s="1"/>
  <c r="A130" i="4" s="1"/>
  <c r="A131" i="4" s="1"/>
  <c r="A132" i="4" s="1"/>
  <c r="A133" i="4" s="1"/>
  <c r="A134" i="4" s="1"/>
  <c r="A135" i="4" s="1"/>
  <c r="A136" i="4" s="1"/>
  <c r="A137" i="4" s="1"/>
  <c r="A138" i="4" s="1"/>
  <c r="A139" i="4" s="1"/>
  <c r="A140" i="4" s="1"/>
  <c r="A141" i="4" s="1"/>
  <c r="A142" i="4" s="1"/>
  <c r="A143" i="4" s="1"/>
  <c r="A144" i="4" s="1"/>
  <c r="A114" i="4"/>
  <c r="A115" i="4" s="1"/>
  <c r="A116" i="4" s="1"/>
  <c r="A117" i="4" s="1"/>
  <c r="A30" i="4"/>
  <c r="A31" i="4" s="1"/>
  <c r="A32" i="4" s="1"/>
  <c r="A33" i="4" s="1"/>
  <c r="A34" i="4" s="1"/>
  <c r="A35" i="4" s="1"/>
  <c r="A36" i="4" s="1"/>
  <c r="A37" i="4" s="1"/>
  <c r="A38" i="4" s="1"/>
  <c r="A39" i="4" s="1"/>
  <c r="A40" i="4" s="1"/>
  <c r="A41" i="4" s="1"/>
  <c r="A42" i="4" s="1"/>
  <c r="A43" i="4" s="1"/>
  <c r="A44" i="4" s="1"/>
  <c r="A45" i="4" s="1"/>
  <c r="A46" i="4" s="1"/>
  <c r="A47" i="4" s="1"/>
  <c r="A48" i="4" s="1"/>
  <c r="A49" i="4" s="1"/>
  <c r="A50" i="4" s="1"/>
  <c r="A51" i="4" s="1"/>
  <c r="A52" i="4" s="1"/>
  <c r="A53" i="4" s="1"/>
  <c r="A54" i="4" s="1"/>
  <c r="A55" i="4" s="1"/>
  <c r="A56" i="4" s="1"/>
  <c r="A57" i="4" s="1"/>
  <c r="A58" i="4" s="1"/>
  <c r="A59" i="4" s="1"/>
  <c r="A60" i="4" s="1"/>
  <c r="A61" i="4" s="1"/>
  <c r="A62" i="4" s="1"/>
  <c r="A63" i="4" s="1"/>
  <c r="A64" i="4" s="1"/>
  <c r="A65" i="4" s="1"/>
  <c r="A66" i="4" s="1"/>
  <c r="A67" i="4" s="1"/>
  <c r="A68" i="4" s="1"/>
  <c r="A69" i="4" s="1"/>
  <c r="A70" i="4" s="1"/>
  <c r="A71" i="4" s="1"/>
  <c r="A72" i="4" s="1"/>
  <c r="A73" i="4" s="1"/>
  <c r="A74" i="4" s="1"/>
  <c r="A75" i="4" s="1"/>
  <c r="A76" i="4" s="1"/>
  <c r="A77" i="4" s="1"/>
  <c r="A78" i="4" s="1"/>
  <c r="A79" i="4" s="1"/>
  <c r="A80" i="4" s="1"/>
  <c r="A81" i="4" s="1"/>
  <c r="A82" i="4" s="1"/>
  <c r="A83" i="4" s="1"/>
  <c r="A84" i="4" s="1"/>
  <c r="A85" i="4" s="1"/>
  <c r="A86" i="4" s="1"/>
  <c r="A87" i="4" s="1"/>
  <c r="A88" i="4" s="1"/>
  <c r="A89" i="4" s="1"/>
  <c r="A90" i="4" s="1"/>
  <c r="A91" i="4" s="1"/>
  <c r="A92" i="4" s="1"/>
  <c r="A93" i="4" s="1"/>
  <c r="A94" i="4" s="1"/>
  <c r="A95" i="4" s="1"/>
  <c r="A96" i="4" s="1"/>
  <c r="A97" i="4" s="1"/>
  <c r="A98" i="4" s="1"/>
  <c r="A99" i="4" s="1"/>
  <c r="A100" i="4" s="1"/>
  <c r="A101" i="4" s="1"/>
  <c r="A102" i="4" s="1"/>
  <c r="A103" i="4" s="1"/>
  <c r="A104" i="4" s="1"/>
  <c r="A105" i="4" s="1"/>
  <c r="A106" i="4" s="1"/>
  <c r="A107" i="4" s="1"/>
  <c r="A108" i="4" s="1"/>
  <c r="A109" i="4" s="1"/>
  <c r="A110" i="4" s="1"/>
  <c r="A111" i="4" s="1"/>
  <c r="A112" i="4" s="1"/>
  <c r="A5" i="4"/>
  <c r="A6" i="4" s="1"/>
  <c r="A7" i="4" s="1"/>
  <c r="A8" i="4" s="1"/>
  <c r="A9" i="4" s="1"/>
  <c r="A10" i="4" s="1"/>
  <c r="A11" i="4" s="1"/>
  <c r="A12" i="4" s="1"/>
  <c r="A13" i="4" s="1"/>
  <c r="A14" i="4" s="1"/>
  <c r="A15" i="4" s="1"/>
  <c r="A16" i="4" s="1"/>
  <c r="A17" i="4" s="1"/>
  <c r="A18" i="4" s="1"/>
  <c r="A19" i="4" s="1"/>
  <c r="A20" i="4" s="1"/>
  <c r="A21" i="4" s="1"/>
  <c r="A22" i="4" s="1"/>
  <c r="A23" i="4" s="1"/>
  <c r="A24" i="4" s="1"/>
  <c r="A25" i="4" s="1"/>
  <c r="A26" i="4" s="1"/>
  <c r="A27" i="4" s="1"/>
  <c r="A28" i="4" s="1"/>
  <c r="H180" i="4" l="1"/>
  <c r="A64" i="1"/>
  <c r="A65" i="1" s="1"/>
  <c r="A66" i="1" s="1"/>
  <c r="A67" i="1" s="1"/>
  <c r="A68" i="1" s="1"/>
  <c r="A69" i="1" s="1"/>
  <c r="A5" i="10" l="1"/>
  <c r="A6" i="10" s="1"/>
  <c r="A7" i="10" s="1"/>
  <c r="A8" i="10" s="1"/>
  <c r="A9" i="10" s="1"/>
  <c r="A10" i="10" s="1"/>
  <c r="A11" i="10" s="1"/>
  <c r="A12" i="10" s="1"/>
  <c r="A13" i="10" s="1"/>
  <c r="A14" i="10" s="1"/>
  <c r="A15" i="10" s="1"/>
  <c r="A16" i="10" s="1"/>
  <c r="A17" i="10" s="1"/>
  <c r="A18" i="10" s="1"/>
  <c r="A19" i="10" s="1"/>
  <c r="A20" i="10" s="1"/>
  <c r="A21" i="10" s="1"/>
  <c r="A22" i="10" s="1"/>
  <c r="A23" i="10" s="1"/>
  <c r="A24" i="10" s="1"/>
  <c r="A25" i="10" s="1"/>
  <c r="A28" i="10" s="1"/>
  <c r="A29" i="10" s="1"/>
  <c r="A5" i="8"/>
  <c r="A6" i="8" s="1"/>
  <c r="A7" i="8" s="1"/>
  <c r="A8" i="8" s="1"/>
  <c r="A9" i="8" s="1"/>
  <c r="A10" i="8" s="1"/>
  <c r="A11" i="8" s="1"/>
  <c r="A12" i="8" s="1"/>
  <c r="A13" i="8" s="1"/>
  <c r="A14" i="8" s="1"/>
  <c r="A15" i="8" s="1"/>
  <c r="A16" i="8" s="1"/>
  <c r="A17" i="8" s="1"/>
  <c r="A18" i="8" s="1"/>
  <c r="A19" i="8" s="1"/>
  <c r="H30" i="10" l="1"/>
  <c r="A20" i="8"/>
  <c r="A21" i="8" s="1"/>
  <c r="A22" i="8" s="1"/>
  <c r="A23" i="8" s="1"/>
  <c r="A24" i="8" s="1"/>
  <c r="A25" i="8" s="1"/>
  <c r="A26" i="8" s="1"/>
  <c r="A27" i="8" s="1"/>
  <c r="A28" i="8" s="1"/>
  <c r="A29" i="8" s="1"/>
  <c r="A30" i="8" s="1"/>
  <c r="A31" i="8" s="1"/>
  <c r="A32" i="8" s="1"/>
  <c r="A33" i="8" s="1"/>
  <c r="A34" i="8" s="1"/>
  <c r="A35" i="8" s="1"/>
  <c r="A36" i="8" s="1"/>
  <c r="A37" i="8" s="1"/>
  <c r="A38" i="8" s="1"/>
  <c r="A39" i="8" s="1"/>
  <c r="A40" i="8" s="1"/>
  <c r="A41" i="8" s="1"/>
  <c r="A42" i="8" s="1"/>
  <c r="A43" i="8" s="1"/>
  <c r="A44" i="8" s="1"/>
  <c r="A45" i="8" s="1"/>
  <c r="A46" i="8" s="1"/>
  <c r="A5" i="5"/>
  <c r="A6" i="5" s="1"/>
  <c r="A7" i="5" s="1"/>
  <c r="A8" i="5" s="1"/>
  <c r="A9" i="5" s="1"/>
  <c r="A10" i="5" s="1"/>
  <c r="A11" i="5" s="1"/>
  <c r="A12" i="5" s="1"/>
  <c r="H13" i="5"/>
  <c r="H47" i="8" l="1"/>
  <c r="H48" i="9"/>
  <c r="H5" i="3" l="1"/>
  <c r="A5" i="2"/>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5" i="1"/>
  <c r="A6" i="1" s="1"/>
  <c r="A7" i="1" s="1"/>
  <c r="A8" i="1" s="1"/>
  <c r="A9" i="1" s="1"/>
  <c r="A10" i="1" s="1"/>
  <c r="A11" i="1" s="1"/>
  <c r="A12" i="1" s="1"/>
  <c r="A13" i="1" s="1"/>
  <c r="A14" i="1" s="1"/>
  <c r="A15" i="1" s="1"/>
  <c r="A16" i="1" s="1"/>
  <c r="A17" i="1" s="1"/>
  <c r="A18" i="1" s="1"/>
  <c r="A19" i="1" s="1"/>
  <c r="A20" i="1" s="1"/>
  <c r="A21" i="1" s="1"/>
  <c r="A22" i="1" s="1"/>
  <c r="A23" i="1" s="1"/>
  <c r="A24" i="1" s="1"/>
  <c r="A25" i="1" s="1"/>
  <c r="A26" i="1" s="1"/>
  <c r="A27" i="1" s="1"/>
  <c r="A28" i="1" s="1"/>
  <c r="A29" i="1" s="1"/>
  <c r="A30" i="1" s="1"/>
  <c r="A31" i="1" s="1"/>
  <c r="A32" i="1" s="1"/>
  <c r="A33" i="1" s="1"/>
  <c r="A34" i="1" s="1"/>
  <c r="A35" i="1" s="1"/>
  <c r="A36" i="1" s="1"/>
  <c r="A37" i="1" s="1"/>
  <c r="A38" i="1" s="1"/>
  <c r="A39" i="1" s="1"/>
  <c r="A40" i="1" s="1"/>
  <c r="A41" i="1" s="1"/>
  <c r="A42" i="1" s="1"/>
  <c r="A43" i="1" s="1"/>
  <c r="A44" i="1" s="1"/>
  <c r="A45" i="1" s="1"/>
  <c r="A46" i="1" s="1"/>
  <c r="A47" i="1" s="1"/>
  <c r="A48" i="1" s="1"/>
  <c r="A49" i="1" s="1"/>
  <c r="A50" i="1" s="1"/>
  <c r="A51" i="1" s="1"/>
  <c r="A52" i="1" s="1"/>
  <c r="A53" i="1" s="1"/>
  <c r="A54" i="1" s="1"/>
  <c r="A55" i="1" s="1"/>
  <c r="A56" i="1" s="1"/>
  <c r="A57" i="1" s="1"/>
  <c r="A58" i="1" s="1"/>
  <c r="A59" i="1" s="1"/>
  <c r="A60" i="1" s="1"/>
  <c r="A61" i="1" s="1"/>
  <c r="A62" i="1" s="1"/>
  <c r="A63" i="1" s="1"/>
  <c r="H70" i="1" l="1"/>
  <c r="H39" i="2"/>
</calcChain>
</file>

<file path=xl/sharedStrings.xml><?xml version="1.0" encoding="utf-8"?>
<sst xmlns="http://schemas.openxmlformats.org/spreadsheetml/2006/main" count="1290" uniqueCount="460">
  <si>
    <t>L.p.</t>
  </si>
  <si>
    <t>Nazwa artykułu, cechy</t>
  </si>
  <si>
    <t>Termin do spożycia</t>
  </si>
  <si>
    <t>Jednostka miary</t>
  </si>
  <si>
    <t xml:space="preserve">Ilość </t>
  </si>
  <si>
    <t>Wartość brutto [zł]
(5x6)</t>
  </si>
  <si>
    <t>Cena jednostkowa brutto [zł]</t>
  </si>
  <si>
    <t>kg</t>
  </si>
  <si>
    <t>10 dni</t>
  </si>
  <si>
    <t>2 dni</t>
  </si>
  <si>
    <t xml:space="preserve">10 dni </t>
  </si>
  <si>
    <t>3 dni</t>
  </si>
  <si>
    <t>5 dni</t>
  </si>
  <si>
    <t>90 dni</t>
  </si>
  <si>
    <t>7 dni</t>
  </si>
  <si>
    <t>1-2 dni</t>
  </si>
  <si>
    <t xml:space="preserve">3 dni </t>
  </si>
  <si>
    <t>szt</t>
  </si>
  <si>
    <t>1 - 2 dni</t>
  </si>
  <si>
    <t>Termin przydatności 
do spożycia</t>
  </si>
  <si>
    <t xml:space="preserve">12- miesięcy </t>
  </si>
  <si>
    <t>12-miesięcy</t>
  </si>
  <si>
    <t>12 - miesięcy</t>
  </si>
  <si>
    <t>14 dni</t>
  </si>
  <si>
    <t>szt.</t>
  </si>
  <si>
    <t>op</t>
  </si>
  <si>
    <t>12 miesięcy</t>
  </si>
  <si>
    <t>Miód pszczeli wielokwiatowy</t>
  </si>
  <si>
    <t>l</t>
  </si>
  <si>
    <t>op.</t>
  </si>
  <si>
    <t>Kurczak świeży rosołowy</t>
  </si>
  <si>
    <t>4 dni</t>
  </si>
  <si>
    <t>6 miesięcy</t>
  </si>
  <si>
    <t>Drożdże piekarskie 100 g</t>
  </si>
  <si>
    <t>30 dni</t>
  </si>
  <si>
    <t>60 dni</t>
  </si>
  <si>
    <t>6 miesiecy</t>
  </si>
  <si>
    <t>15 dni</t>
  </si>
  <si>
    <t>do 2 dni</t>
  </si>
  <si>
    <t>do 30 dni</t>
  </si>
  <si>
    <t>3dni</t>
  </si>
  <si>
    <t>RAZEM (CENA CAŁKOWITA BRUTTO)</t>
  </si>
  <si>
    <t xml:space="preserve">Stawka podatku VAT </t>
  </si>
  <si>
    <t>Oświadczam, że jestem związany niniejszą ofertą do upływu terminu określonego w Specyfikacji Warunków Zamówienia.</t>
  </si>
  <si>
    <t>Ilość</t>
  </si>
  <si>
    <r>
      <t xml:space="preserve">CEBULA CZERWONA: </t>
    </r>
    <r>
      <rPr>
        <sz val="14"/>
        <rFont val="Calibri"/>
        <family val="2"/>
        <charset val="238"/>
        <scheme val="minor"/>
      </rPr>
      <t>wielkość minimum 8 cm, sucha, czysta, produkt zdrowy bez oznak zepsucia</t>
    </r>
  </si>
  <si>
    <r>
      <t>BURAKI CZERWONE:</t>
    </r>
    <r>
      <rPr>
        <sz val="14"/>
        <rFont val="Calibri"/>
        <family val="2"/>
        <charset val="238"/>
        <scheme val="minor"/>
      </rPr>
      <t xml:space="preserve"> burak szczotkowany, myty, kaliber: 80 - 100 mm, produkt zdrowy bez oznak zepsucia.Pakowany w workach raszlowych</t>
    </r>
  </si>
  <si>
    <r>
      <t xml:space="preserve">CEBULA SUCHA: </t>
    </r>
    <r>
      <rPr>
        <sz val="14"/>
        <rFont val="Calibri"/>
        <family val="2"/>
        <charset val="238"/>
        <scheme val="minor"/>
      </rPr>
      <t>kaliber 60-80 mm, sucha, czysta, produkt zdrowy bez oznak zepsucia</t>
    </r>
  </si>
  <si>
    <r>
      <t xml:space="preserve">CUKINIA ŚWIEŻA: </t>
    </r>
    <r>
      <rPr>
        <sz val="14"/>
        <rFont val="Calibri"/>
        <family val="2"/>
        <charset val="238"/>
        <scheme val="minor"/>
      </rPr>
      <t>zdrowa, bez uszkodzeń, czysta, produky zdrowy bez oznak zepsucia</t>
    </r>
  </si>
  <si>
    <r>
      <t xml:space="preserve">KOPER ŚWIEŻY: </t>
    </r>
    <r>
      <rPr>
        <sz val="14"/>
        <rFont val="Calibri"/>
        <family val="2"/>
        <charset val="238"/>
        <scheme val="minor"/>
      </rPr>
      <t>pęczki, niezwiędnięty, zielony, bez przebarwień</t>
    </r>
  </si>
  <si>
    <r>
      <t xml:space="preserve">CZOSNEK: </t>
    </r>
    <r>
      <rPr>
        <sz val="14"/>
        <rFont val="Calibri"/>
        <family val="2"/>
        <charset val="238"/>
        <scheme val="minor"/>
      </rPr>
      <t>główki kompletne, kaliber 40-55 mm nieprzerośnięte, krajowy, produkt zdrowy bez oznak zepsucia</t>
    </r>
  </si>
  <si>
    <r>
      <t xml:space="preserve">KAPUSTA BIAŁA ŚWIEŻA: </t>
    </r>
    <r>
      <rPr>
        <sz val="14"/>
        <rFont val="Calibri"/>
        <family val="2"/>
        <charset val="238"/>
        <scheme val="minor"/>
      </rPr>
      <t>zdrowa, jędrna, nieuszkodzona, produkt zdrowy bez oznak zepsucia. Kaliber 2-3,5 kg</t>
    </r>
  </si>
  <si>
    <r>
      <rPr>
        <b/>
        <sz val="14"/>
        <rFont val="Calibri"/>
        <family val="2"/>
        <charset val="238"/>
        <scheme val="minor"/>
      </rPr>
      <t xml:space="preserve">RZODKIEW BIAŁA: </t>
    </r>
    <r>
      <rPr>
        <sz val="14"/>
        <rFont val="Calibri"/>
        <family val="2"/>
        <charset val="238"/>
        <scheme val="minor"/>
      </rPr>
      <t>czysta, produkt zdrowy bez oznak zepsucia</t>
    </r>
  </si>
  <si>
    <r>
      <t xml:space="preserve">KAPUSTA CZERWONA: </t>
    </r>
    <r>
      <rPr>
        <sz val="14"/>
        <rFont val="Calibri"/>
        <family val="2"/>
        <charset val="238"/>
        <scheme val="minor"/>
      </rPr>
      <t>zdrowa, jędrna, nieuszkodzona, produkt zdrowy bez oznak zepsucia. Kaliber 2-3,5 kg</t>
    </r>
  </si>
  <si>
    <r>
      <t xml:space="preserve">KAPUSTA KISZONA Z MARCHEWKĄ: </t>
    </r>
    <r>
      <rPr>
        <sz val="14"/>
        <rFont val="Calibri"/>
        <family val="2"/>
        <charset val="238"/>
        <scheme val="minor"/>
      </rPr>
      <t>Skład: kapusta, marchew,sól;</t>
    </r>
    <r>
      <rPr>
        <b/>
        <sz val="14"/>
        <rFont val="Calibri"/>
        <family val="2"/>
        <charset val="238"/>
        <scheme val="minor"/>
      </rPr>
      <t xml:space="preserve"> </t>
    </r>
    <r>
      <rPr>
        <sz val="14"/>
        <rFont val="Calibri"/>
        <family val="2"/>
        <charset val="238"/>
        <scheme val="minor"/>
      </rPr>
      <t>bez dodatków konserwantów</t>
    </r>
    <r>
      <rPr>
        <b/>
        <sz val="14"/>
        <rFont val="Calibri"/>
        <family val="2"/>
        <charset val="238"/>
        <scheme val="minor"/>
      </rPr>
      <t>. Pakowane max po 3 kg netto</t>
    </r>
  </si>
  <si>
    <r>
      <t xml:space="preserve">KAPUSTA PEKIŃSKA: </t>
    </r>
    <r>
      <rPr>
        <sz val="14"/>
        <rFont val="Calibri"/>
        <family val="2"/>
        <charset val="238"/>
        <scheme val="minor"/>
      </rPr>
      <t>zdrowa, jędrna, nieuszkodzona, produkt zdrowy bez oznak zepsucia. Kaliber 1-1,5 kg</t>
    </r>
  </si>
  <si>
    <r>
      <t xml:space="preserve">MARCHEW: </t>
    </r>
    <r>
      <rPr>
        <sz val="14"/>
        <rFont val="Calibri"/>
        <family val="2"/>
        <charset val="238"/>
        <scheme val="minor"/>
      </rPr>
      <t>prosta, zdrowa, niezwiędnięta, barwa czerwono – pomarańczowa, bez uszkodzeń, grubość 20-40 mm, długość ok 180 mm</t>
    </r>
    <r>
      <rPr>
        <b/>
        <sz val="14"/>
        <rFont val="Calibri"/>
        <family val="2"/>
        <charset val="238"/>
        <scheme val="minor"/>
      </rPr>
      <t xml:space="preserve">. </t>
    </r>
    <r>
      <rPr>
        <sz val="14"/>
        <rFont val="Calibri"/>
        <family val="2"/>
        <charset val="238"/>
        <scheme val="minor"/>
      </rPr>
      <t>Czysta, umyta</t>
    </r>
  </si>
  <si>
    <r>
      <t xml:space="preserve">OGÓRKI KISZONE: </t>
    </r>
    <r>
      <rPr>
        <sz val="14"/>
        <rFont val="Calibri"/>
        <family val="2"/>
        <charset val="238"/>
        <scheme val="minor"/>
      </rPr>
      <t>twarde bez konserwantów; skład: ogórki, woda, sól, mieszanka przypraw</t>
    </r>
    <r>
      <rPr>
        <b/>
        <sz val="14"/>
        <rFont val="Calibri"/>
        <family val="2"/>
        <charset val="238"/>
        <scheme val="minor"/>
      </rPr>
      <t>. Pakowane po max 3 kg netto</t>
    </r>
  </si>
  <si>
    <r>
      <t xml:space="preserve">OGÓRKI ŚWIEŻE: </t>
    </r>
    <r>
      <rPr>
        <sz val="14"/>
        <rFont val="Calibri"/>
        <family val="2"/>
        <charset val="238"/>
        <scheme val="minor"/>
      </rPr>
      <t>twarde, produkt zdrowy bez oznak zepsucia, wielkość minimum 100 mm</t>
    </r>
  </si>
  <si>
    <r>
      <t xml:space="preserve">OGÓRKI Małosolne: </t>
    </r>
    <r>
      <rPr>
        <sz val="14"/>
        <rFont val="Calibri"/>
        <family val="2"/>
        <charset val="238"/>
        <scheme val="minor"/>
      </rPr>
      <t>twarde, produkt zdrowy bez oznak zepsucia, wielkość minimum 100 mm</t>
    </r>
  </si>
  <si>
    <r>
      <t xml:space="preserve">PAPRYKA ZIELONA: </t>
    </r>
    <r>
      <rPr>
        <sz val="14"/>
        <rFont val="Calibri"/>
        <family val="2"/>
        <charset val="238"/>
        <scheme val="minor"/>
      </rPr>
      <t>świeża, jędrna, produkt zdrowy bez oznak zepsucia, wielkość min. 100 mm</t>
    </r>
  </si>
  <si>
    <r>
      <t xml:space="preserve">PAPRYKA CZERWONA: </t>
    </r>
    <r>
      <rPr>
        <sz val="14"/>
        <rFont val="Calibri"/>
        <family val="2"/>
        <charset val="238"/>
        <scheme val="minor"/>
      </rPr>
      <t>świeża, jędrna, produkt zdrowy, bez oznak zepsucia, wielkość min. 100 mm</t>
    </r>
  </si>
  <si>
    <r>
      <t xml:space="preserve">PAPRYKA ŻÓŁTA: </t>
    </r>
    <r>
      <rPr>
        <sz val="14"/>
        <rFont val="Calibri"/>
        <family val="2"/>
        <charset val="238"/>
        <scheme val="minor"/>
      </rPr>
      <t>świeża, jędrna, produkt zdrowy bez oznak zepsucia, wielkość min. 100 mm</t>
    </r>
  </si>
  <si>
    <r>
      <t xml:space="preserve">PIECZARKI: </t>
    </r>
    <r>
      <rPr>
        <sz val="14"/>
        <rFont val="Calibri"/>
        <family val="2"/>
        <charset val="238"/>
        <scheme val="minor"/>
      </rPr>
      <t>świeże, średniej wielkości kapelusz min. 2 cm-6 cm, biała, czysta, produkt zdrowy bez oznak zepsucia</t>
    </r>
  </si>
  <si>
    <r>
      <t xml:space="preserve">PIETRUSZKA KORZEŃ: </t>
    </r>
    <r>
      <rPr>
        <sz val="14"/>
        <rFont val="Calibri"/>
        <family val="2"/>
        <charset val="238"/>
        <scheme val="minor"/>
      </rPr>
      <t>świeża, niezwiędnięta, czysta, umyta, wielkości minimum 160 mm, grubość 30-40 mm</t>
    </r>
  </si>
  <si>
    <r>
      <t xml:space="preserve">PIETRUSZKA ZIELONA NATKA: </t>
    </r>
    <r>
      <rPr>
        <sz val="14"/>
        <rFont val="Calibri"/>
        <family val="2"/>
        <charset val="238"/>
        <scheme val="minor"/>
      </rPr>
      <t>dostarczana w pęczkach, świeża, niezwiędnięta, czysta</t>
    </r>
  </si>
  <si>
    <r>
      <t xml:space="preserve">POMIDORY: </t>
    </r>
    <r>
      <rPr>
        <sz val="14"/>
        <rFont val="Calibri"/>
        <family val="2"/>
        <charset val="238"/>
        <scheme val="minor"/>
      </rPr>
      <t>świeże, dojrzałe, nieuszkodzone, produkt zdrowy bez oznak zepsucia o odpowiedniej twardości, średniej wielkości 50- 80 mm</t>
    </r>
  </si>
  <si>
    <r>
      <t>PORY:</t>
    </r>
    <r>
      <rPr>
        <sz val="14"/>
        <rFont val="Calibri"/>
        <family val="2"/>
        <charset val="238"/>
        <scheme val="minor"/>
      </rPr>
      <t xml:space="preserve"> czysty, umyty, wielkość minimum 50 cm, produkt zdrowy bez oznak zepsucia</t>
    </r>
  </si>
  <si>
    <r>
      <t xml:space="preserve">SAŁATA LODOWA: </t>
    </r>
    <r>
      <rPr>
        <sz val="14"/>
        <rFont val="Calibri"/>
        <family val="2"/>
        <charset val="238"/>
        <scheme val="minor"/>
      </rPr>
      <t>jędrna, nieuszkodzona, niezwiędnięta o wadze szt. 0,7 kg  do 1 kg, czysta</t>
    </r>
  </si>
  <si>
    <r>
      <t xml:space="preserve">SAŁATA ZIELONA: </t>
    </r>
    <r>
      <rPr>
        <sz val="14"/>
        <rFont val="Calibri"/>
        <family val="2"/>
        <charset val="238"/>
        <scheme val="minor"/>
      </rPr>
      <t>świeża, czysta, nieuszkodzona, niezwiędnięta, kolor zielony, bez przebarwień, waga główki średnio 0,3 kg</t>
    </r>
  </si>
  <si>
    <r>
      <t xml:space="preserve">SELER: </t>
    </r>
    <r>
      <rPr>
        <sz val="14"/>
        <rFont val="Calibri"/>
        <family val="2"/>
        <charset val="238"/>
        <scheme val="minor"/>
      </rPr>
      <t>Kaliber: 70-90/90-110. Produkt zdrowy, czysty bez oznak zepsucia</t>
    </r>
    <r>
      <rPr>
        <b/>
        <sz val="14"/>
        <rFont val="Calibri"/>
        <family val="2"/>
        <charset val="238"/>
        <scheme val="minor"/>
      </rPr>
      <t xml:space="preserve">. </t>
    </r>
    <r>
      <rPr>
        <sz val="14"/>
        <rFont val="Calibri"/>
        <family val="2"/>
        <charset val="238"/>
        <scheme val="minor"/>
      </rPr>
      <t>Czysty wyszczotkowany, umyty</t>
    </r>
  </si>
  <si>
    <r>
      <t xml:space="preserve">SZCZYPIOREK: </t>
    </r>
    <r>
      <rPr>
        <sz val="14"/>
        <rFont val="Calibri"/>
        <family val="2"/>
        <charset val="238"/>
        <scheme val="minor"/>
      </rPr>
      <t>świeży cienki, niezwiędnięty, zielony, bez odbarwień, czysty</t>
    </r>
  </si>
  <si>
    <r>
      <t xml:space="preserve">BAZYLIA CIĘTA: </t>
    </r>
    <r>
      <rPr>
        <sz val="14"/>
        <rFont val="Calibri"/>
        <family val="2"/>
        <charset val="238"/>
        <scheme val="minor"/>
      </rPr>
      <t>ciemnozielone liście, produkt świeży, bez oznak zepsucia</t>
    </r>
  </si>
  <si>
    <r>
      <t xml:space="preserve">ROSZPONKA: </t>
    </r>
    <r>
      <rPr>
        <sz val="14"/>
        <rFont val="Calibri"/>
        <family val="2"/>
        <charset val="238"/>
        <scheme val="minor"/>
      </rPr>
      <t>ciemnozielone ,płaskie liście o łopatkowym kształcie. Produkt świeży bez oznak zepsucia</t>
    </r>
  </si>
  <si>
    <r>
      <t>SAŁATA STRZĘPIASTA MIX (ZIELONA ,CZERWONA):</t>
    </r>
    <r>
      <rPr>
        <sz val="14"/>
        <rFont val="Calibri"/>
        <family val="2"/>
        <charset val="238"/>
        <scheme val="minor"/>
      </rPr>
      <t xml:space="preserve">  świeża, czysta,  niezwiędnięta, kolor zielony lub czerwony, bez przebarwień</t>
    </r>
  </si>
  <si>
    <r>
      <t xml:space="preserve">SAŁATA MIX 200g: </t>
    </r>
    <r>
      <rPr>
        <sz val="14"/>
        <rFont val="Calibri"/>
        <family val="2"/>
        <charset val="238"/>
        <scheme val="minor"/>
      </rPr>
      <t>mieszanka sałat; skład: sałata rzymska, endywia friesee, cykoria radicchio</t>
    </r>
  </si>
  <si>
    <r>
      <t xml:space="preserve">KIEŁKI PORA: </t>
    </r>
    <r>
      <rPr>
        <sz val="14"/>
        <rFont val="Calibri"/>
        <family val="2"/>
        <charset val="238"/>
        <scheme val="minor"/>
      </rPr>
      <t>bez nawozów i środkow konserwujących. Produkt zdrowy bez oznak zepsucia</t>
    </r>
  </si>
  <si>
    <r>
      <t xml:space="preserve">KIEŁKI Z BURAKA: </t>
    </r>
    <r>
      <rPr>
        <sz val="14"/>
        <rFont val="Calibri"/>
        <family val="2"/>
        <charset val="238"/>
        <scheme val="minor"/>
      </rPr>
      <t>bez nawozów i środkow konserwujących. Produkt zdrowy bez oznak zepsucia</t>
    </r>
  </si>
  <si>
    <r>
      <t xml:space="preserve">POMIDORKI KOKTAILOWE: </t>
    </r>
    <r>
      <rPr>
        <sz val="14"/>
        <rFont val="Calibri"/>
        <family val="2"/>
        <charset val="238"/>
        <scheme val="minor"/>
      </rPr>
      <t>świeże, dojrzałe, czerwone w środku, twarde, nieuszkodzone, produkt zdrowy bez oznak zepsucia</t>
    </r>
  </si>
  <si>
    <r>
      <t xml:space="preserve">RUKOLA: </t>
    </r>
    <r>
      <rPr>
        <sz val="14"/>
        <rFont val="Calibri"/>
        <family val="2"/>
        <charset val="238"/>
        <scheme val="minor"/>
      </rPr>
      <t>liście zielone, czyste. Produkt zdrowy bez oznak zepsucia</t>
    </r>
  </si>
  <si>
    <r>
      <t>SAŁATA RZYMSKA:</t>
    </r>
    <r>
      <rPr>
        <sz val="14"/>
        <rFont val="Calibri"/>
        <family val="2"/>
        <charset val="238"/>
        <scheme val="minor"/>
      </rPr>
      <t xml:space="preserve"> liście zielone, czyste. Produkt zdrowy bez oznak psucia waga ok. 0,2kg </t>
    </r>
  </si>
  <si>
    <r>
      <t xml:space="preserve">DYNIA: </t>
    </r>
    <r>
      <rPr>
        <sz val="14"/>
        <rFont val="Calibri"/>
        <family val="2"/>
        <charset val="238"/>
        <scheme val="minor"/>
      </rPr>
      <t>Produkt świeży, bez oznak zepsucia. Różne rodzaje</t>
    </r>
  </si>
  <si>
    <r>
      <t xml:space="preserve">MIĘTA CIĘTA: </t>
    </r>
    <r>
      <rPr>
        <sz val="14"/>
        <rFont val="Calibri"/>
        <family val="2"/>
        <charset val="238"/>
        <scheme val="minor"/>
      </rPr>
      <t>listki świeże zielone, niezwiędnięte</t>
    </r>
  </si>
  <si>
    <r>
      <t xml:space="preserve">ROZMARYN: </t>
    </r>
    <r>
      <rPr>
        <sz val="14"/>
        <rFont val="Calibri"/>
        <family val="2"/>
        <charset val="238"/>
        <scheme val="minor"/>
      </rPr>
      <t>listki świeże zielone, niezwiędnięte</t>
    </r>
  </si>
  <si>
    <r>
      <t xml:space="preserve">TYMIANEK: </t>
    </r>
    <r>
      <rPr>
        <sz val="14"/>
        <rFont val="Calibri"/>
        <family val="2"/>
        <charset val="238"/>
        <scheme val="minor"/>
      </rPr>
      <t>listki świeże zielone, niezwiędnięte</t>
    </r>
  </si>
  <si>
    <r>
      <t xml:space="preserve">KALAREPA: </t>
    </r>
    <r>
      <rPr>
        <sz val="14"/>
        <rFont val="Calibri"/>
        <family val="2"/>
        <charset val="238"/>
        <scheme val="minor"/>
      </rPr>
      <t>Produkt świeży bez oznak zepsucia klasy I</t>
    </r>
  </si>
  <si>
    <r>
      <t xml:space="preserve">KAPUSTA WŁOSKA: </t>
    </r>
    <r>
      <rPr>
        <sz val="14"/>
        <rFont val="Calibri"/>
        <family val="2"/>
        <charset val="238"/>
        <scheme val="minor"/>
      </rPr>
      <t>zdrowa, jędrna, nieuszkodzona, produkt zdrowy bez oznak zepsucia. Kaliber 2-3,5 kg</t>
    </r>
  </si>
  <si>
    <r>
      <t xml:space="preserve">BAKŁAŻAN: </t>
    </r>
    <r>
      <rPr>
        <sz val="14"/>
        <rFont val="Calibri"/>
        <family val="2"/>
        <charset val="238"/>
        <scheme val="minor"/>
      </rPr>
      <t>produkt zdrowy, czysty, bez oznak zepsucia</t>
    </r>
  </si>
  <si>
    <r>
      <t xml:space="preserve">ZIEMNIAKI: </t>
    </r>
    <r>
      <rPr>
        <sz val="14"/>
        <rFont val="Calibri"/>
        <family val="2"/>
        <charset val="238"/>
        <scheme val="minor"/>
      </rPr>
      <t>wysokojakościowe, umyte, pakowane w workach raszlowych, I gatunek, bez szkodników, bez kłączy, wielkość min 60 mm. Nie mieszanie odmian ziemniaków w danej dostawie. Od maja ziemniaki młode</t>
    </r>
  </si>
  <si>
    <r>
      <t xml:space="preserve">KIEŁKI rzodkiewki:  </t>
    </r>
    <r>
      <rPr>
        <sz val="14"/>
        <rFont val="Calibri"/>
        <family val="2"/>
        <charset val="238"/>
        <scheme val="minor"/>
      </rPr>
      <t>bez nawozów i środkow konserwujących. Produkt zdrowy bez oznak zepsucia</t>
    </r>
  </si>
  <si>
    <r>
      <rPr>
        <b/>
        <sz val="14"/>
        <rFont val="Calibri"/>
        <family val="2"/>
        <charset val="238"/>
        <scheme val="minor"/>
      </rPr>
      <t>Gruszki: np. Konferencja, Faworytka (Klapsa, Xenia)</t>
    </r>
    <r>
      <rPr>
        <sz val="14"/>
        <rFont val="Calibri"/>
        <family val="2"/>
        <charset val="238"/>
        <scheme val="minor"/>
      </rPr>
      <t xml:space="preserve"> I gatunek, świeże, soczyste, dojrzałe, bez uszkodzeń, pleśni, bez skaz, bez szkodników, wielkość minimum 12 cm, waga 1 szt  ok 150-170g</t>
    </r>
  </si>
  <si>
    <r>
      <rPr>
        <b/>
        <sz val="14"/>
        <rFont val="Calibri"/>
        <family val="2"/>
        <charset val="238"/>
        <scheme val="minor"/>
      </rPr>
      <t>Borówka amerykańska:</t>
    </r>
    <r>
      <rPr>
        <sz val="14"/>
        <rFont val="Calibri"/>
        <family val="2"/>
        <charset val="238"/>
        <scheme val="minor"/>
      </rPr>
      <t xml:space="preserve"> klasa extra, świeże, soczyste, dojrzałe, bez uszkodzeń, bez skaz, bez pleśni, bez szkodników</t>
    </r>
  </si>
  <si>
    <r>
      <rPr>
        <b/>
        <sz val="14"/>
        <rFont val="Calibri"/>
        <family val="2"/>
        <charset val="238"/>
        <scheme val="minor"/>
      </rPr>
      <t xml:space="preserve">Malina: </t>
    </r>
    <r>
      <rPr>
        <sz val="14"/>
        <rFont val="Calibri"/>
        <family val="2"/>
        <charset val="238"/>
        <scheme val="minor"/>
      </rPr>
      <t>klasa extra, świeże, soczyste, dojrzałe, bez uszkodzeń, bez skaz, bez szkodników, bez pleśni</t>
    </r>
  </si>
  <si>
    <r>
      <rPr>
        <b/>
        <sz val="14"/>
        <rFont val="Calibri"/>
        <family val="2"/>
        <charset val="238"/>
        <scheme val="minor"/>
      </rPr>
      <t xml:space="preserve">Truskawka świeża różne gatunki: np. Rumba, Aprica, Arosa, Harmony, Vivara, Murano; </t>
    </r>
    <r>
      <rPr>
        <sz val="14"/>
        <rFont val="Calibri"/>
        <family val="2"/>
        <charset val="238"/>
        <scheme val="minor"/>
      </rPr>
      <t>klasa extra, owoce świeże, soczyste, dojrzałe, bez pleśni i szkodników</t>
    </r>
  </si>
  <si>
    <r>
      <rPr>
        <b/>
        <sz val="14"/>
        <rFont val="Calibri"/>
        <family val="2"/>
        <charset val="238"/>
        <scheme val="minor"/>
      </rPr>
      <t xml:space="preserve">Morela świeża: </t>
    </r>
    <r>
      <rPr>
        <sz val="14"/>
        <rFont val="Calibri"/>
        <family val="2"/>
        <charset val="238"/>
        <scheme val="minor"/>
      </rPr>
      <t>np. Early Orange, Harcot; klasa extra świeże, soczyste, dojrzałe, bez uszkodzeń, bez skaz, bez szkodników, bez pleśni</t>
    </r>
  </si>
  <si>
    <r>
      <rPr>
        <b/>
        <sz val="14"/>
        <rFont val="Calibri"/>
        <family val="2"/>
        <charset val="238"/>
        <scheme val="minor"/>
      </rPr>
      <t xml:space="preserve">Śliwki świeże: np. </t>
    </r>
    <r>
      <rPr>
        <sz val="14"/>
        <rFont val="Calibri"/>
        <family val="2"/>
        <charset val="238"/>
        <scheme val="minor"/>
      </rPr>
      <t>Węgierka, Stanley</t>
    </r>
    <r>
      <rPr>
        <b/>
        <sz val="14"/>
        <rFont val="Calibri"/>
        <family val="2"/>
        <charset val="238"/>
        <scheme val="minor"/>
      </rPr>
      <t xml:space="preserve">, </t>
    </r>
    <r>
      <rPr>
        <sz val="14"/>
        <rFont val="Calibri"/>
        <family val="2"/>
        <charset val="238"/>
        <scheme val="minor"/>
      </rPr>
      <t>Renkloda, Bluefre, Vision;</t>
    </r>
    <r>
      <rPr>
        <b/>
        <sz val="14"/>
        <rFont val="Calibri"/>
        <family val="2"/>
        <charset val="238"/>
        <scheme val="minor"/>
      </rPr>
      <t xml:space="preserve"> </t>
    </r>
    <r>
      <rPr>
        <sz val="14"/>
        <rFont val="Calibri"/>
        <family val="2"/>
        <charset val="238"/>
        <scheme val="minor"/>
      </rPr>
      <t>I gatunek, soczyste, dojrzałe, jędrne, bez szkodników, bez pleśni, o odpowiedniej twardości</t>
    </r>
  </si>
  <si>
    <r>
      <rPr>
        <b/>
        <sz val="14"/>
        <rFont val="Calibri"/>
        <family val="2"/>
        <charset val="238"/>
        <scheme val="minor"/>
      </rPr>
      <t xml:space="preserve">Cytryny: </t>
    </r>
    <r>
      <rPr>
        <sz val="14"/>
        <rFont val="Calibri"/>
        <family val="2"/>
        <charset val="238"/>
        <scheme val="minor"/>
      </rPr>
      <t>dojrzałe, żółte lub z zielonym odcieniem, skórka cienka gładka, wielkość ok 5-10 cm. Owoce bez szkodników i pleśni</t>
    </r>
  </si>
  <si>
    <r>
      <rPr>
        <b/>
        <sz val="14"/>
        <rFont val="Calibri"/>
        <family val="2"/>
        <charset val="238"/>
        <scheme val="minor"/>
      </rPr>
      <t xml:space="preserve">Nektarynka: </t>
    </r>
    <r>
      <rPr>
        <sz val="14"/>
        <rFont val="Calibri"/>
        <family val="2"/>
        <charset val="238"/>
        <scheme val="minor"/>
      </rPr>
      <t>klasa extra, owoce świeże, dojrzałe, o odpowiedniej twardości bez przebarwień i pleśni, wielkść średnia ok 7 cm, waga ok 100-120g</t>
    </r>
  </si>
  <si>
    <r>
      <rPr>
        <b/>
        <sz val="14"/>
        <rFont val="Calibri"/>
        <family val="2"/>
        <charset val="238"/>
        <scheme val="minor"/>
      </rPr>
      <t>Arbuz:</t>
    </r>
    <r>
      <rPr>
        <sz val="14"/>
        <rFont val="Calibri"/>
        <family val="2"/>
        <charset val="238"/>
        <scheme val="minor"/>
      </rPr>
      <t xml:space="preserve"> świeże, dojrzałe, bez przebarwień, I gatunek, skórka zielona z ciemnymi pasami, miąższ czerwony lub różowy. Waga ok 5 kg. Bez uszkodzeń i pleśni</t>
    </r>
  </si>
  <si>
    <r>
      <t xml:space="preserve">Melon: </t>
    </r>
    <r>
      <rPr>
        <sz val="14"/>
        <rFont val="Calibri"/>
        <family val="2"/>
        <charset val="238"/>
        <scheme val="minor"/>
      </rPr>
      <t>świeży, dojrzały, I gatunek, bez uszkodzeń i pleśni</t>
    </r>
  </si>
  <si>
    <r>
      <t xml:space="preserve">Awokado: </t>
    </r>
    <r>
      <rPr>
        <sz val="14"/>
        <rFont val="Calibri"/>
        <family val="2"/>
        <charset val="238"/>
        <scheme val="minor"/>
      </rPr>
      <t>zielone, świeże, I gatunek,</t>
    </r>
    <r>
      <rPr>
        <b/>
        <sz val="14"/>
        <rFont val="Calibri"/>
        <family val="2"/>
        <charset val="238"/>
        <scheme val="minor"/>
      </rPr>
      <t xml:space="preserve"> </t>
    </r>
    <r>
      <rPr>
        <sz val="14"/>
        <rFont val="Calibri"/>
        <family val="2"/>
        <charset val="238"/>
        <scheme val="minor"/>
      </rPr>
      <t>bez uszkodzeń i pleśni</t>
    </r>
  </si>
  <si>
    <r>
      <rPr>
        <b/>
        <sz val="14"/>
        <rFont val="Calibri"/>
        <family val="2"/>
        <charset val="238"/>
        <scheme val="minor"/>
      </rPr>
      <t>Winogrono ciemne i jasne:</t>
    </r>
    <r>
      <rPr>
        <sz val="14"/>
        <rFont val="Calibri"/>
        <family val="2"/>
        <charset val="238"/>
        <scheme val="minor"/>
      </rPr>
      <t xml:space="preserve"> dojrzałe, świeże, bez przebarwień, bez nalotu, I gatunek, grona nie rozerwane, nieprzejrzałe, bez uszkodzeń i pleśni</t>
    </r>
  </si>
  <si>
    <r>
      <rPr>
        <b/>
        <sz val="12"/>
        <color theme="1"/>
        <rFont val="Calibri"/>
        <family val="2"/>
        <charset val="238"/>
        <scheme val="minor"/>
      </rPr>
      <t>Truskawka mrożona:</t>
    </r>
    <r>
      <rPr>
        <sz val="12"/>
        <color theme="1"/>
        <rFont val="Calibri"/>
        <family val="2"/>
        <charset val="238"/>
        <scheme val="minor"/>
      </rPr>
      <t xml:space="preserve"> klasa pierwsza bez szypułek, kalibracja 15-25 mm, owoce myte, nieoblodzone, zdrowe, sypkie, owoce całe. Owoce po ocenie laboratoryjnej. Świadectwa jakości oraz certyfikaty bezpieczeństwa wymagane na życzenie klienta</t>
    </r>
  </si>
  <si>
    <r>
      <rPr>
        <b/>
        <sz val="12"/>
        <color theme="1"/>
        <rFont val="Calibri"/>
        <family val="2"/>
        <charset val="238"/>
        <scheme val="minor"/>
      </rPr>
      <t>Mieszanka kompotowa mrożona 4 składnikowa:</t>
    </r>
    <r>
      <rPr>
        <sz val="12"/>
        <color theme="1"/>
        <rFont val="Calibri"/>
        <family val="2"/>
        <charset val="238"/>
        <scheme val="minor"/>
      </rPr>
      <t xml:space="preserve"> klasa pierwsza skład: Jabłko (45%), porzeczka czerwona (33%), aronia (12%), truskawka  (10%). Owoce sypkie, zdrowe, nieoblodzone. Owoce po ocenie laboratoryjnej. Świadectwa jakości oraz certyfikaty bezpieczeństwa wymagane na życzenie klienta</t>
    </r>
  </si>
  <si>
    <r>
      <rPr>
        <b/>
        <sz val="12"/>
        <color theme="1"/>
        <rFont val="Calibri"/>
        <family val="2"/>
        <charset val="238"/>
        <scheme val="minor"/>
      </rPr>
      <t>Malina mrożona:</t>
    </r>
    <r>
      <rPr>
        <sz val="12"/>
        <color theme="1"/>
        <rFont val="Calibri"/>
        <family val="2"/>
        <charset val="238"/>
        <scheme val="minor"/>
      </rPr>
      <t xml:space="preserve"> klasa I i II, 95% owoców całych, grysy naturalne i mechaniczne, owoce sypkie, zdrowe, nieoblodzone. Owoce po ocenie laboratoryjnej. Świadectwa jakości oraz certyfikaty bezpieczeństwa wymagane na życzenie klienta</t>
    </r>
  </si>
  <si>
    <r>
      <rPr>
        <b/>
        <sz val="12"/>
        <color theme="1"/>
        <rFont val="Calibri"/>
        <family val="2"/>
        <charset val="238"/>
        <scheme val="minor"/>
      </rPr>
      <t>Borówka amerykańska mrożona:</t>
    </r>
    <r>
      <rPr>
        <sz val="12"/>
        <color theme="1"/>
        <rFont val="Calibri"/>
        <family val="2"/>
        <charset val="238"/>
        <scheme val="minor"/>
      </rPr>
      <t xml:space="preserve">  klasa I, owoce całe, zdrowe, sypkie, nie uszkodzone, nie popękane, nie oblodzone. Owoce w stanie dojrzałości konsumpcyjnej, po ocenie labolatoryjnej. Świadectwa jakości oraz certyfikaty bezpieczeństwa wymagane na życzenie klienta</t>
    </r>
  </si>
  <si>
    <r>
      <t xml:space="preserve">Fasola szparagowa zielona cięta: </t>
    </r>
    <r>
      <rPr>
        <sz val="12"/>
        <color theme="1"/>
        <rFont val="Calibri"/>
        <family val="2"/>
        <charset val="238"/>
        <scheme val="minor"/>
      </rPr>
      <t xml:space="preserve"> klasa pierwsza, produkt zdrowy, nieoblodzony</t>
    </r>
    <r>
      <rPr>
        <b/>
        <sz val="12"/>
        <color theme="1"/>
        <rFont val="Calibri"/>
        <family val="2"/>
        <charset val="238"/>
        <scheme val="minor"/>
      </rPr>
      <t xml:space="preserve">. </t>
    </r>
    <r>
      <rPr>
        <sz val="12"/>
        <color theme="1"/>
        <rFont val="Calibri"/>
        <family val="2"/>
        <charset val="238"/>
        <scheme val="minor"/>
      </rPr>
      <t>Świadectwa jakości oraz certyfikaty bezpieczeństwa wymagane na życzenie klienta</t>
    </r>
  </si>
  <si>
    <r>
      <t xml:space="preserve">Kalafior głęboko mrożony: </t>
    </r>
    <r>
      <rPr>
        <sz val="12"/>
        <color theme="1"/>
        <rFont val="Calibri"/>
        <family val="2"/>
        <charset val="238"/>
        <scheme val="minor"/>
      </rPr>
      <t>klasa pierwsza, różyczki kalafiora w rozmiarze 40-60 mm, produkt zdrowy nieoblodzony. Świadectwa jakości oraz certyfikaty bezpieczeństwa wymagane na życzenie klienta</t>
    </r>
  </si>
  <si>
    <r>
      <t xml:space="preserve">Marchew kostka: </t>
    </r>
    <r>
      <rPr>
        <sz val="12"/>
        <color theme="1"/>
        <rFont val="Calibri"/>
        <family val="2"/>
        <charset val="238"/>
        <scheme val="minor"/>
      </rPr>
      <t>klasa pierwsza 10x10mm, produkt zdrowy,</t>
    </r>
    <r>
      <rPr>
        <b/>
        <sz val="12"/>
        <color theme="1"/>
        <rFont val="Calibri"/>
        <family val="2"/>
        <charset val="238"/>
        <scheme val="minor"/>
      </rPr>
      <t xml:space="preserve"> </t>
    </r>
    <r>
      <rPr>
        <sz val="12"/>
        <color theme="1"/>
        <rFont val="Calibri"/>
        <family val="2"/>
        <charset val="238"/>
        <scheme val="minor"/>
      </rPr>
      <t>nieoblodzony. Świadectwa jakości oraz certyfikaty bezpieczeństwa wymagane na życzenie klienta</t>
    </r>
  </si>
  <si>
    <r>
      <t xml:space="preserve">Szpinak w lisciach porcjowany: </t>
    </r>
    <r>
      <rPr>
        <sz val="12"/>
        <color theme="1"/>
        <rFont val="Calibri"/>
        <family val="2"/>
        <charset val="238"/>
        <scheme val="minor"/>
      </rPr>
      <t>klasa pierwsza</t>
    </r>
    <r>
      <rPr>
        <b/>
        <sz val="12"/>
        <color theme="1"/>
        <rFont val="Calibri"/>
        <family val="2"/>
        <charset val="238"/>
        <scheme val="minor"/>
      </rPr>
      <t xml:space="preserve">, </t>
    </r>
    <r>
      <rPr>
        <sz val="12"/>
        <color theme="1"/>
        <rFont val="Calibri"/>
        <family val="2"/>
        <charset val="238"/>
        <scheme val="minor"/>
      </rPr>
      <t>produkt nieoblodzony.</t>
    </r>
    <r>
      <rPr>
        <b/>
        <sz val="12"/>
        <color theme="1"/>
        <rFont val="Calibri"/>
        <family val="2"/>
        <charset val="238"/>
        <scheme val="minor"/>
      </rPr>
      <t xml:space="preserve"> </t>
    </r>
    <r>
      <rPr>
        <sz val="12"/>
        <color theme="1"/>
        <rFont val="Calibri"/>
        <family val="2"/>
        <charset val="238"/>
        <scheme val="minor"/>
      </rPr>
      <t>Świadectwa jakości oraz certyfikaty bezpieczeństwa wymagane na życzenie klienta</t>
    </r>
  </si>
  <si>
    <r>
      <t xml:space="preserve">Szpinak rozdrobniony porcjowany: </t>
    </r>
    <r>
      <rPr>
        <sz val="12"/>
        <color theme="1"/>
        <rFont val="Calibri"/>
        <family val="2"/>
        <charset val="238"/>
        <scheme val="minor"/>
      </rPr>
      <t>klasa pierwsza</t>
    </r>
    <r>
      <rPr>
        <b/>
        <sz val="12"/>
        <color theme="1"/>
        <rFont val="Calibri"/>
        <family val="2"/>
        <charset val="238"/>
        <scheme val="minor"/>
      </rPr>
      <t xml:space="preserve">, </t>
    </r>
    <r>
      <rPr>
        <sz val="12"/>
        <color theme="1"/>
        <rFont val="Calibri"/>
        <family val="2"/>
        <charset val="238"/>
        <scheme val="minor"/>
      </rPr>
      <t>produkt nieoblodzony</t>
    </r>
    <r>
      <rPr>
        <b/>
        <sz val="12"/>
        <color theme="1"/>
        <rFont val="Calibri"/>
        <family val="2"/>
        <charset val="238"/>
        <scheme val="minor"/>
      </rPr>
      <t xml:space="preserve">. </t>
    </r>
    <r>
      <rPr>
        <sz val="12"/>
        <color theme="1"/>
        <rFont val="Calibri"/>
        <family val="2"/>
        <charset val="238"/>
        <scheme val="minor"/>
      </rPr>
      <t>Świadectwa jakości oraz certyfikaty bezpieczeństwa wymagane na życzenie klienta</t>
    </r>
  </si>
  <si>
    <r>
      <t>Mieszanka warzywna</t>
    </r>
    <r>
      <rPr>
        <sz val="12"/>
        <color theme="1"/>
        <rFont val="Calibri"/>
        <family val="2"/>
        <charset val="238"/>
        <scheme val="minor"/>
      </rPr>
      <t xml:space="preserve"> </t>
    </r>
    <r>
      <rPr>
        <b/>
        <sz val="12"/>
        <color theme="1"/>
        <rFont val="Calibri"/>
        <family val="2"/>
        <charset val="238"/>
        <scheme val="minor"/>
      </rPr>
      <t>3-skladnikowa paski:</t>
    </r>
    <r>
      <rPr>
        <sz val="12"/>
        <color theme="1"/>
        <rFont val="Calibri"/>
        <family val="2"/>
        <charset val="238"/>
        <scheme val="minor"/>
      </rPr>
      <t xml:space="preserve"> (marchew 70%, pietruszka 15%, seler 15%), produkt zdrowy, nieoblodzony</t>
    </r>
    <r>
      <rPr>
        <b/>
        <sz val="12"/>
        <color theme="1"/>
        <rFont val="Calibri"/>
        <family val="2"/>
        <charset val="238"/>
        <scheme val="minor"/>
      </rPr>
      <t xml:space="preserve">. </t>
    </r>
    <r>
      <rPr>
        <sz val="12"/>
        <color theme="1"/>
        <rFont val="Calibri"/>
        <family val="2"/>
        <charset val="238"/>
        <scheme val="minor"/>
      </rPr>
      <t>Świadectwa jakości oraz certyfikaty bezpieczeństwa wymagane na życzenie klienta</t>
    </r>
  </si>
  <si>
    <r>
      <t>Mieszanka warzywna</t>
    </r>
    <r>
      <rPr>
        <sz val="12"/>
        <color theme="1"/>
        <rFont val="Calibri"/>
        <family val="2"/>
        <charset val="238"/>
        <scheme val="minor"/>
      </rPr>
      <t xml:space="preserve"> </t>
    </r>
    <r>
      <rPr>
        <b/>
        <sz val="12"/>
        <color theme="1"/>
        <rFont val="Calibri"/>
        <family val="2"/>
        <charset val="238"/>
        <scheme val="minor"/>
      </rPr>
      <t>3-skladnikowa kostka:</t>
    </r>
    <r>
      <rPr>
        <sz val="12"/>
        <color theme="1"/>
        <rFont val="Calibri"/>
        <family val="2"/>
        <charset val="238"/>
        <scheme val="minor"/>
      </rPr>
      <t xml:space="preserve"> (marchew 70%, pietruszka 15%, seler 15%), produkt zdrowy, nieoblodzony</t>
    </r>
    <r>
      <rPr>
        <b/>
        <sz val="12"/>
        <color theme="1"/>
        <rFont val="Calibri"/>
        <family val="2"/>
        <charset val="238"/>
        <scheme val="minor"/>
      </rPr>
      <t xml:space="preserve">. </t>
    </r>
    <r>
      <rPr>
        <sz val="12"/>
        <color theme="1"/>
        <rFont val="Calibri"/>
        <family val="2"/>
        <charset val="238"/>
        <scheme val="minor"/>
      </rPr>
      <t>Świadectwa jakości oraz certyfikaty bezpieczeństwa wymagane na życzenie klienta</t>
    </r>
  </si>
  <si>
    <r>
      <t>Mieszanka warzywna 7 składnikowa:</t>
    </r>
    <r>
      <rPr>
        <sz val="12"/>
        <color theme="1"/>
        <rFont val="Calibri"/>
        <family val="2"/>
        <charset val="238"/>
        <scheme val="minor"/>
      </rPr>
      <t xml:space="preserve"> skład: kalafior różyczka 35%, marchew kostka 15%, fasolka szparagowa 10%, por plastry 10%, pietruszka kostka 20%, brukselka 5%, groszek 5%</t>
    </r>
  </si>
  <si>
    <r>
      <t xml:space="preserve">Mieszanka królewska: </t>
    </r>
    <r>
      <rPr>
        <sz val="12"/>
        <color theme="1"/>
        <rFont val="Calibri"/>
        <family val="2"/>
        <charset val="238"/>
        <scheme val="minor"/>
      </rPr>
      <t>mieszanka warzyw w różnych porcjach kalafior 35% 20/40mm, marchew plastry faudowana 35%, brokuł 20/40mm 30%</t>
    </r>
    <r>
      <rPr>
        <b/>
        <sz val="12"/>
        <color theme="1"/>
        <rFont val="Calibri"/>
        <family val="2"/>
        <charset val="238"/>
        <scheme val="minor"/>
      </rPr>
      <t>,</t>
    </r>
    <r>
      <rPr>
        <sz val="12"/>
        <color theme="1"/>
        <rFont val="Calibri"/>
        <family val="2"/>
        <charset val="238"/>
        <scheme val="minor"/>
      </rPr>
      <t xml:space="preserve"> produkt zdrowy nieoblodzony</t>
    </r>
  </si>
  <si>
    <r>
      <t xml:space="preserve">Groszek zielony mrożony: </t>
    </r>
    <r>
      <rPr>
        <sz val="12"/>
        <color theme="1"/>
        <rFont val="Calibri"/>
        <family val="2"/>
        <charset val="238"/>
        <scheme val="minor"/>
      </rPr>
      <t>klasa I, produkt zdrowy, nieoblodzony. Świadectwa jakości oraz certyfikaty bezpieczeństwa wymagane na życzenie klienta</t>
    </r>
  </si>
  <si>
    <r>
      <t xml:space="preserve">Kukurydza ziarno mrożona: </t>
    </r>
    <r>
      <rPr>
        <sz val="12"/>
        <color theme="1"/>
        <rFont val="Calibri"/>
        <family val="2"/>
        <charset val="238"/>
        <scheme val="minor"/>
      </rPr>
      <t>klasa I, produkt zdrowy, nieoblodzony, bez oznak odmrożenia i zepsucia. Świadectwa jakości oraz certyfikaty bezpieczeństwa wymagane na życzenie klienta</t>
    </r>
  </si>
  <si>
    <r>
      <t xml:space="preserve">Papryka czerwona paski mrożona bez nasion: </t>
    </r>
    <r>
      <rPr>
        <sz val="12"/>
        <color theme="1"/>
        <rFont val="Calibri"/>
        <family val="2"/>
        <charset val="238"/>
        <scheme val="minor"/>
      </rPr>
      <t>klasa I, produkt zdrowy, nieoblodzony, bez oznak odmrożenia i zepsucia. Świadectwa jakości oraz certyfikaty bezpieczeństwa wymagane na życzenie klienta</t>
    </r>
  </si>
  <si>
    <r>
      <t xml:space="preserve">Papryka paski mix kolorów bez nasion: </t>
    </r>
    <r>
      <rPr>
        <sz val="12"/>
        <color theme="1"/>
        <rFont val="Calibri"/>
        <family val="2"/>
        <charset val="238"/>
        <scheme val="minor"/>
      </rPr>
      <t>klasa I, produkt zdrowy, nieoblodzony, bez oznak odmrożenia i zepsucia. Świadectwa jakości oraz certyfikaty bezpieczeństwa wymagane na życzenie klienta</t>
    </r>
  </si>
  <si>
    <r>
      <t xml:space="preserve">Cukinia plastry: </t>
    </r>
    <r>
      <rPr>
        <sz val="12"/>
        <color theme="1"/>
        <rFont val="Calibri"/>
        <family val="2"/>
        <charset val="238"/>
        <scheme val="minor"/>
      </rPr>
      <t>klasa I, produkt zdrowy, nieoblodzony, bez oznak odmrożenia i zepsucia. Świadectwa jakości oraz certyfikaty bezpieczeństwa wymagane na życzenie klienta</t>
    </r>
  </si>
  <si>
    <r>
      <t xml:space="preserve">Cukinia kostka: </t>
    </r>
    <r>
      <rPr>
        <sz val="12"/>
        <color theme="1"/>
        <rFont val="Calibri"/>
        <family val="2"/>
        <charset val="238"/>
        <scheme val="minor"/>
      </rPr>
      <t>klasa I, produkt zdrowy, nieoblodzony, bez oznak odmrożenia i zepsucia. Świadectwa jakości oraz certyfikaty bezpieczeństwa wymagane na życzenie klienta; kostka min 2x2cm</t>
    </r>
  </si>
  <si>
    <r>
      <t xml:space="preserve">Brukselka mrożona: </t>
    </r>
    <r>
      <rPr>
        <sz val="12"/>
        <color theme="1"/>
        <rFont val="Calibri"/>
        <family val="2"/>
        <charset val="238"/>
        <scheme val="minor"/>
      </rPr>
      <t xml:space="preserve">klasa I, produkt zdrowy, nieoblodzony, bez oznak odmrożenia i zepsucia. Świadectwa jakości oraz certyfikaty bezpieczeństwa wymagane na życzenie klienta
</t>
    </r>
  </si>
  <si>
    <r>
      <t xml:space="preserve">Mieszanka chińska: </t>
    </r>
    <r>
      <rPr>
        <sz val="12"/>
        <color theme="1"/>
        <rFont val="Calibri"/>
        <family val="2"/>
        <charset val="238"/>
        <scheme val="minor"/>
      </rPr>
      <t>I klasa; skład: kiełki fasoli 27%, marchew słupki 22%, por plastry 16%, cebula biała plastry 13%, cebula czerwona plastry 7%, papryka plastry 5%, pędy bambusa 5%, czarne grzyby mun 5%. Produkt nieoblodzony, bez oznak zepsucia. Świadectwa jakości oraz certyfikaty bezpieczeństwa wymagane na życzenie klienta</t>
    </r>
  </si>
  <si>
    <r>
      <t xml:space="preserve">Dynia kostka mrozona: </t>
    </r>
    <r>
      <rPr>
        <sz val="12"/>
        <color theme="1"/>
        <rFont val="Calibri"/>
        <family val="2"/>
        <charset val="238"/>
        <scheme val="minor"/>
      </rPr>
      <t>klasa I, produkt zdrowy, nieoblodzony, bez oznak odmrożenia i zepsucia. Świadectwa jakości oraz certyfikaty bezpieczeństwa wymagane na życzenie klienta. Kostka min 2x2 cm</t>
    </r>
  </si>
  <si>
    <r>
      <t xml:space="preserve">Marchewka z groszkiem: </t>
    </r>
    <r>
      <rPr>
        <sz val="12"/>
        <color theme="1"/>
        <rFont val="Calibri"/>
        <family val="2"/>
        <charset val="238"/>
        <scheme val="minor"/>
      </rPr>
      <t>klasa I, produkt zdrowy, nieoblodzony, bez oznak odmrożenia i zepsucia. Świadectwa jakości oraz certyfikaty bezpieczeństwa wymagane na życzenie klienta</t>
    </r>
  </si>
  <si>
    <r>
      <t xml:space="preserve">Marchew mini: </t>
    </r>
    <r>
      <rPr>
        <sz val="12"/>
        <color theme="1"/>
        <rFont val="Calibri"/>
        <family val="2"/>
        <charset val="238"/>
        <scheme val="minor"/>
      </rPr>
      <t>klasa I, produkt zdrowy, nieoblodzony, bez oznak odmrożenia i zepsucia. Świadectwa jakości oraz certyfikaty bezpieczeństwa wymagane na życzenie klienta</t>
    </r>
  </si>
  <si>
    <r>
      <t xml:space="preserve">Brokuł mrożony: </t>
    </r>
    <r>
      <rPr>
        <sz val="12"/>
        <color theme="1"/>
        <rFont val="Calibri"/>
        <family val="2"/>
        <charset val="238"/>
        <scheme val="minor"/>
      </rPr>
      <t>klasa pierwsza, różyczki brokuła w rozmiarze 40-60 mm, produkt zdrowy nieoblodzony</t>
    </r>
    <r>
      <rPr>
        <b/>
        <sz val="12"/>
        <color theme="1"/>
        <rFont val="Calibri"/>
        <family val="2"/>
        <charset val="238"/>
        <scheme val="minor"/>
      </rPr>
      <t xml:space="preserve">. </t>
    </r>
    <r>
      <rPr>
        <sz val="12"/>
        <color theme="1"/>
        <rFont val="Calibri"/>
        <family val="2"/>
        <charset val="238"/>
        <scheme val="minor"/>
      </rPr>
      <t>Świadectwa jakości oraz certyfikaty bezpieczeństwa wymagane na życzenie klienta</t>
    </r>
  </si>
  <si>
    <r>
      <rPr>
        <b/>
        <sz val="12"/>
        <color theme="1"/>
        <rFont val="Calibri"/>
        <family val="2"/>
        <charset val="238"/>
        <scheme val="minor"/>
      </rPr>
      <t>Dorsz czarny:</t>
    </r>
    <r>
      <rPr>
        <sz val="12"/>
        <color theme="1"/>
        <rFont val="Calibri"/>
        <family val="2"/>
        <charset val="238"/>
        <scheme val="minor"/>
      </rPr>
      <t xml:space="preserve"> filet bez skóry mrożony SHP (224-448 g) 6,8 kg, glazura max 10%</t>
    </r>
  </si>
  <si>
    <r>
      <t xml:space="preserve">Miruna patagońska: </t>
    </r>
    <r>
      <rPr>
        <sz val="12"/>
        <color theme="1"/>
        <rFont val="Calibri"/>
        <family val="2"/>
        <charset val="238"/>
        <scheme val="minor"/>
      </rPr>
      <t>filet ze skórą s-vac mrożony (170-230 g) 6,8 kg</t>
    </r>
    <r>
      <rPr>
        <b/>
        <sz val="12"/>
        <color theme="1"/>
        <rFont val="Calibri"/>
        <family val="2"/>
        <charset val="238"/>
        <scheme val="minor"/>
      </rPr>
      <t xml:space="preserve">. </t>
    </r>
    <r>
      <rPr>
        <sz val="12"/>
        <color theme="1"/>
        <rFont val="Calibri"/>
        <family val="2"/>
        <charset val="238"/>
        <scheme val="minor"/>
      </rPr>
      <t>Filet z miruny 100% bez glazury</t>
    </r>
  </si>
  <si>
    <r>
      <rPr>
        <b/>
        <sz val="12"/>
        <color theme="1"/>
        <rFont val="Calibri"/>
        <family val="2"/>
        <charset val="238"/>
        <scheme val="minor"/>
      </rPr>
      <t xml:space="preserve">Łosoś atlantycki: </t>
    </r>
    <r>
      <rPr>
        <sz val="12"/>
        <color theme="1"/>
        <rFont val="Calibri"/>
        <family val="2"/>
        <charset val="238"/>
        <scheme val="minor"/>
      </rPr>
      <t>porcje bez skóry mrożony IVP (125 g), bez glazury</t>
    </r>
  </si>
  <si>
    <r>
      <t xml:space="preserve">Dorsz atlantycki polędwica bez ości i skóry. </t>
    </r>
    <r>
      <rPr>
        <sz val="12"/>
        <color theme="1"/>
        <rFont val="Calibri"/>
        <family val="2"/>
        <charset val="238"/>
        <scheme val="minor"/>
      </rPr>
      <t>Glazura max 10%</t>
    </r>
  </si>
  <si>
    <r>
      <t xml:space="preserve">Makrela  tusza wędzona chłodzona: </t>
    </r>
    <r>
      <rPr>
        <sz val="12"/>
        <color theme="1"/>
        <rFont val="Calibri"/>
        <family val="2"/>
        <charset val="238"/>
        <scheme val="minor"/>
      </rPr>
      <t>skład: makrela, sól</t>
    </r>
  </si>
  <si>
    <r>
      <rPr>
        <b/>
        <sz val="12"/>
        <rFont val="Calibri"/>
        <family val="2"/>
        <charset val="238"/>
        <scheme val="minor"/>
      </rPr>
      <t>Cukier puder</t>
    </r>
    <r>
      <rPr>
        <sz val="12"/>
        <rFont val="Calibri"/>
        <family val="2"/>
        <charset val="238"/>
        <scheme val="minor"/>
      </rPr>
      <t>: opakowanie 0,5 kg papierowe; skład: cukier puder biały</t>
    </r>
  </si>
  <si>
    <r>
      <rPr>
        <b/>
        <sz val="12"/>
        <rFont val="Calibri"/>
        <family val="2"/>
        <charset val="238"/>
        <scheme val="minor"/>
      </rPr>
      <t>Kasza manna:</t>
    </r>
    <r>
      <rPr>
        <sz val="12"/>
        <rFont val="Calibri"/>
        <family val="2"/>
        <charset val="238"/>
        <scheme val="minor"/>
      </rPr>
      <t xml:space="preserve"> skład: kasza manna</t>
    </r>
  </si>
  <si>
    <r>
      <rPr>
        <b/>
        <sz val="12"/>
        <rFont val="Calibri"/>
        <family val="2"/>
        <charset val="238"/>
        <scheme val="minor"/>
      </rPr>
      <t>Kasza gryczana palona</t>
    </r>
    <r>
      <rPr>
        <sz val="12"/>
        <rFont val="Calibri"/>
        <family val="2"/>
        <charset val="238"/>
        <scheme val="minor"/>
      </rPr>
      <t xml:space="preserve">: Składniki: Kasza gryczana palona </t>
    </r>
  </si>
  <si>
    <r>
      <t xml:space="preserve">Kasza bulgur: </t>
    </r>
    <r>
      <rPr>
        <sz val="12"/>
        <rFont val="Calibri"/>
        <family val="2"/>
        <charset val="238"/>
        <scheme val="minor"/>
      </rPr>
      <t>kasza bulgur z pszenicy durum 100%</t>
    </r>
  </si>
  <si>
    <r>
      <rPr>
        <b/>
        <sz val="12"/>
        <rFont val="Calibri"/>
        <family val="2"/>
        <charset val="238"/>
        <scheme val="minor"/>
      </rPr>
      <t>Kasza jęczmienna drobna średnia:</t>
    </r>
    <r>
      <rPr>
        <sz val="12"/>
        <rFont val="Calibri"/>
        <family val="2"/>
        <charset val="238"/>
        <scheme val="minor"/>
      </rPr>
      <t xml:space="preserve"> obłuskane i rozdrobnione ziarno jęczmienia</t>
    </r>
  </si>
  <si>
    <r>
      <t xml:space="preserve">Skrobia ziemniaczana: </t>
    </r>
    <r>
      <rPr>
        <sz val="12"/>
        <rFont val="Calibri"/>
        <family val="2"/>
        <charset val="238"/>
        <scheme val="minor"/>
      </rPr>
      <t>nie dopuszczalne są alergeny zawierajace gluten lub mogące zawierać gluten</t>
    </r>
  </si>
  <si>
    <r>
      <rPr>
        <b/>
        <sz val="12"/>
        <rFont val="Calibri"/>
        <family val="2"/>
        <charset val="238"/>
        <scheme val="minor"/>
      </rPr>
      <t xml:space="preserve">Płatki kukurydziane: </t>
    </r>
    <r>
      <rPr>
        <sz val="12"/>
        <rFont val="Calibri"/>
        <family val="2"/>
        <charset val="238"/>
        <scheme val="minor"/>
      </rPr>
      <t>Składniki: grys kukurydziany, cukier, sól, syrop cukru inwertowanego, regulator kwasowości (fosforany sodu), melasa, substancje wzbogacające: witaminy (B3, B5, B2, B6, B9); Do wytworzenia 100 g produktu gotowego użyto 100,7 g grysu kukurydzianego,</t>
    </r>
  </si>
  <si>
    <r>
      <t xml:space="preserve">Płatki jęczmienne: </t>
    </r>
    <r>
      <rPr>
        <sz val="12"/>
        <rFont val="Calibri"/>
        <family val="2"/>
        <charset val="238"/>
        <scheme val="minor"/>
      </rPr>
      <t>płatki powstałe z obróbki ziarna jęczmienia, pozbawione łuski oraz zgniecione</t>
    </r>
  </si>
  <si>
    <r>
      <rPr>
        <b/>
        <sz val="12"/>
        <rFont val="Calibri"/>
        <family val="2"/>
        <charset val="238"/>
        <scheme val="minor"/>
      </rPr>
      <t xml:space="preserve">Płatki owsiane górskie: </t>
    </r>
    <r>
      <rPr>
        <sz val="12"/>
        <rFont val="Calibri"/>
        <family val="2"/>
        <charset val="238"/>
        <scheme val="minor"/>
      </rPr>
      <t>produkt otrzymany z oczyszczonego, pokrojonego ziarna owsa</t>
    </r>
  </si>
  <si>
    <r>
      <rPr>
        <b/>
        <sz val="12"/>
        <rFont val="Calibri"/>
        <family val="2"/>
        <charset val="238"/>
        <scheme val="minor"/>
      </rPr>
      <t>Ryż biały długo ziarnisty:</t>
    </r>
    <r>
      <rPr>
        <sz val="12"/>
        <rFont val="Calibri"/>
        <family val="2"/>
        <charset val="238"/>
        <scheme val="minor"/>
      </rPr>
      <t xml:space="preserve"> I klasa</t>
    </r>
  </si>
  <si>
    <r>
      <rPr>
        <b/>
        <sz val="12"/>
        <rFont val="Calibri"/>
        <family val="2"/>
        <charset val="238"/>
        <scheme val="minor"/>
      </rPr>
      <t xml:space="preserve">Makaron w kształcie ryżu typu Orzo: </t>
    </r>
    <r>
      <rPr>
        <sz val="12"/>
        <rFont val="Calibri"/>
        <family val="2"/>
        <charset val="238"/>
        <scheme val="minor"/>
      </rPr>
      <t>Semolina z pszenicy durum, semolina z pszenicy miękiej, bezjajeczny</t>
    </r>
  </si>
  <si>
    <r>
      <t xml:space="preserve">Makaron tagliatelle lub gniazda: </t>
    </r>
    <r>
      <rPr>
        <sz val="12"/>
        <rFont val="Calibri"/>
        <family val="2"/>
        <charset val="238"/>
        <scheme val="minor"/>
      </rPr>
      <t>długie, płaskie wstążki makaronu o szerokości zazwyczaj około 6-8 mm, składniki: mąka z pszenicy durum, woda</t>
    </r>
    <r>
      <rPr>
        <b/>
        <sz val="12"/>
        <rFont val="Calibri"/>
        <family val="2"/>
        <charset val="238"/>
        <scheme val="minor"/>
      </rPr>
      <t xml:space="preserve">, </t>
    </r>
    <r>
      <rPr>
        <sz val="12"/>
        <rFont val="Calibri"/>
        <family val="2"/>
        <charset val="238"/>
        <scheme val="minor"/>
      </rPr>
      <t>bezjajeczny</t>
    </r>
    <r>
      <rPr>
        <b/>
        <sz val="12"/>
        <rFont val="Calibri"/>
        <family val="2"/>
        <charset val="238"/>
        <scheme val="minor"/>
      </rPr>
      <t xml:space="preserve">.kl. I, zawierający semolinę (kaszka z pszenicy durum) o parametrach jakościowych typu Mediterranea lub równoważne ..............................................*, </t>
    </r>
  </si>
  <si>
    <r>
      <t xml:space="preserve">Makaron zacierka,makaron drobny: </t>
    </r>
    <r>
      <rPr>
        <sz val="12"/>
        <rFont val="Calibri"/>
        <family val="2"/>
        <charset val="238"/>
        <scheme val="minor"/>
      </rPr>
      <t>składniki: mąka pszenna makaronowa, przyprawa kurkuma</t>
    </r>
  </si>
  <si>
    <r>
      <t xml:space="preserve">Makaron świder razowy: </t>
    </r>
    <r>
      <rPr>
        <sz val="12"/>
        <rFont val="Calibri"/>
        <family val="2"/>
        <charset val="238"/>
        <scheme val="minor"/>
      </rPr>
      <t>z razowej pszenicy durum</t>
    </r>
  </si>
  <si>
    <t>13 miesięcy</t>
  </si>
  <si>
    <r>
      <t xml:space="preserve">Groch żółty połówki suchy 100%: </t>
    </r>
    <r>
      <rPr>
        <sz val="12"/>
        <rFont val="Calibri"/>
        <family val="2"/>
        <charset val="238"/>
        <scheme val="minor"/>
      </rPr>
      <t>Ziarna są czyste, całe, zdrowe i suche. Nie dopuszczalne są alergeny zawierajace lub mogą zawierać gluten</t>
    </r>
  </si>
  <si>
    <r>
      <t xml:space="preserve">FASOLA PIĘKNY JAŚ KARŁOWY 100%: </t>
    </r>
    <r>
      <rPr>
        <sz val="12"/>
        <rFont val="Calibri"/>
        <family val="2"/>
        <charset val="238"/>
        <scheme val="minor"/>
      </rPr>
      <t>suchy produkt zdrowy bez</t>
    </r>
    <r>
      <rPr>
        <b/>
        <sz val="12"/>
        <rFont val="Calibri"/>
        <family val="2"/>
        <charset val="238"/>
        <scheme val="minor"/>
      </rPr>
      <t xml:space="preserve"> </t>
    </r>
    <r>
      <rPr>
        <sz val="12"/>
        <rFont val="Calibri"/>
        <family val="2"/>
        <charset val="238"/>
        <scheme val="minor"/>
      </rPr>
      <t>oznak zepsucia</t>
    </r>
  </si>
  <si>
    <r>
      <t xml:space="preserve">SOCZEWICA CZERWONA: </t>
    </r>
    <r>
      <rPr>
        <sz val="12"/>
        <rFont val="Calibri"/>
        <family val="2"/>
        <charset val="238"/>
        <scheme val="minor"/>
      </rPr>
      <t>ziarna są czyste, całe, zdrowe i suche. Nie dopuszczalne są alergeny zawierajace lub mogą zawierać gluten</t>
    </r>
  </si>
  <si>
    <r>
      <t xml:space="preserve">MIESZANKA GRZYBÓW LEŚNYCH SUSZONYCH KROJONE: </t>
    </r>
    <r>
      <rPr>
        <sz val="12"/>
        <rFont val="Calibri"/>
        <family val="2"/>
        <charset val="238"/>
        <scheme val="minor"/>
      </rPr>
      <t>Maślak</t>
    </r>
    <r>
      <rPr>
        <b/>
        <sz val="12"/>
        <rFont val="Calibri"/>
        <family val="2"/>
        <charset val="238"/>
        <scheme val="minor"/>
      </rPr>
      <t xml:space="preserve"> </t>
    </r>
    <r>
      <rPr>
        <sz val="12"/>
        <rFont val="Calibri"/>
        <family val="2"/>
        <charset val="238"/>
        <scheme val="minor"/>
      </rPr>
      <t>zwyczajny (Suillus luteus (L.) Roussel), borowik szlachetny (Boletus edulis Bull.), podgrzybek brunatny (Imleria badia (Fr.) Fr.), koźlarz babka (Leccinum scabrum (Bull.) Gray) koźlarz czerwony (Leccinum rufum (Schaeff.) Kreisel)</t>
    </r>
  </si>
  <si>
    <r>
      <t xml:space="preserve">SUSZ OWOCOWY: </t>
    </r>
    <r>
      <rPr>
        <sz val="12"/>
        <rFont val="Calibri"/>
        <family val="2"/>
        <charset val="238"/>
        <scheme val="minor"/>
      </rPr>
      <t>mix owoców suszonych śliwka, jabłko, gruszka. Produkt bez oznak pleśni</t>
    </r>
  </si>
  <si>
    <t>Ciecierzyca sucha</t>
  </si>
  <si>
    <r>
      <t xml:space="preserve">Mieszanka piekarnicza uniwersalna (bezglutenowa) typu OCELIO lub równoważna…...................* </t>
    </r>
    <r>
      <rPr>
        <sz val="12"/>
        <rFont val="Calibri"/>
        <family val="2"/>
        <charset val="238"/>
        <scheme val="minor"/>
      </rPr>
      <t>Składniki: mąka ryżowa, skrobia modyfikowana tapiokowa, skrobia ziemniaczana, mąka gryczana biała, skrobia kukurydziana, mielona łuska babki płesznik, mono i diglicerydy kwasów tłuszczowych estryfikowane kwasem mono i diacetylowinowym</t>
    </r>
  </si>
  <si>
    <r>
      <t xml:space="preserve">Oliwa z oliwek 1L: </t>
    </r>
    <r>
      <rPr>
        <sz val="12"/>
        <rFont val="Calibri"/>
        <family val="2"/>
        <charset val="238"/>
        <scheme val="minor"/>
      </rPr>
      <t xml:space="preserve">z wytłoczyn z oliwek </t>
    </r>
  </si>
  <si>
    <r>
      <t xml:space="preserve">Szczaw konserwowy: </t>
    </r>
    <r>
      <rPr>
        <sz val="12"/>
        <rFont val="Calibri"/>
        <family val="2"/>
        <charset val="238"/>
        <scheme val="minor"/>
      </rPr>
      <t>Składniki</t>
    </r>
    <r>
      <rPr>
        <b/>
        <sz val="12"/>
        <rFont val="Calibri"/>
        <family val="2"/>
        <charset val="238"/>
        <scheme val="minor"/>
      </rPr>
      <t>: l</t>
    </r>
    <r>
      <rPr>
        <sz val="12"/>
        <rFont val="Calibri"/>
        <family val="2"/>
        <charset val="238"/>
        <scheme val="minor"/>
      </rPr>
      <t>iście szczawiu 95%, woda, sól</t>
    </r>
  </si>
  <si>
    <r>
      <t xml:space="preserve">Pomidor suszony: </t>
    </r>
    <r>
      <rPr>
        <sz val="12"/>
        <rFont val="Calibri"/>
        <family val="2"/>
        <charset val="238"/>
        <scheme val="minor"/>
      </rPr>
      <t>pomidory, ziarna słonecznika, mix przypraw w zmiennych proporcjach (pietruszka, bazylia, czosnek), woda, ocet winny, sól, regulator kwasowości: kwasek cytrynowy (E330), przeciwutleniacze: L-kwas askorbinowy (E300)</t>
    </r>
  </si>
  <si>
    <r>
      <t>Ogórki konserwowe całe:</t>
    </r>
    <r>
      <rPr>
        <sz val="12"/>
        <rFont val="Calibri"/>
        <family val="2"/>
        <charset val="238"/>
        <scheme val="minor"/>
      </rPr>
      <t xml:space="preserve"> Składniki: ogórki, woda, ocet spirytusowy, cukier, sól, koper, mieszanka przypraw (zawiera gorczycę)</t>
    </r>
    <r>
      <rPr>
        <b/>
        <sz val="12"/>
        <rFont val="Calibri"/>
        <family val="2"/>
        <charset val="238"/>
        <scheme val="minor"/>
      </rPr>
      <t xml:space="preserve">. </t>
    </r>
    <r>
      <rPr>
        <sz val="12"/>
        <rFont val="Calibri"/>
        <family val="2"/>
        <charset val="238"/>
        <scheme val="minor"/>
      </rPr>
      <t>Słoik 0,9-1,0 l</t>
    </r>
  </si>
  <si>
    <r>
      <t xml:space="preserve">Kotlety sojowe: </t>
    </r>
    <r>
      <rPr>
        <sz val="12"/>
        <rFont val="Calibri"/>
        <family val="2"/>
        <charset val="238"/>
        <scheme val="minor"/>
      </rPr>
      <t>Kotlety sojowe ekstrudowane. Składniki: odtłuszczona mąka sojowa 96%, skrobia ziemniaczana</t>
    </r>
  </si>
  <si>
    <t>3 miesięce</t>
  </si>
  <si>
    <r>
      <t xml:space="preserve">Proszek do pieczenia: </t>
    </r>
    <r>
      <rPr>
        <sz val="12"/>
        <rFont val="Calibri"/>
        <family val="2"/>
        <charset val="238"/>
        <scheme val="minor"/>
      </rPr>
      <t>Składniki: substancje spulchniające: difosforany, węglany sodu, mąka pszenna. Opakowania ok.20-50g</t>
    </r>
  </si>
  <si>
    <r>
      <t xml:space="preserve">Suche drożdze: </t>
    </r>
    <r>
      <rPr>
        <sz val="12"/>
        <rFont val="Calibri"/>
        <family val="2"/>
        <charset val="238"/>
        <scheme val="minor"/>
      </rPr>
      <t>7g. Składniki:  drożdże spożywcze (99%), emulgator E491 (1%)</t>
    </r>
  </si>
  <si>
    <r>
      <t xml:space="preserve">Przyprawa do gyrosa: </t>
    </r>
    <r>
      <rPr>
        <sz val="12"/>
        <rFont val="Calibri"/>
        <family val="2"/>
        <charset val="238"/>
        <scheme val="minor"/>
      </rPr>
      <t>Składniki: sól, papryka słodka, oregano, wzmacniacz smaku-glutaminian sodu, glukoza, cebula-zawiera dwutlenek siarki, rozmaryn, kurkuma, majeranek. Opakowania 20-50g</t>
    </r>
  </si>
  <si>
    <r>
      <t>Rodzynki sułtańskie:</t>
    </r>
    <r>
      <rPr>
        <sz val="12"/>
        <rFont val="Calibri"/>
        <family val="2"/>
        <charset val="238"/>
        <scheme val="minor"/>
      </rPr>
      <t xml:space="preserve"> Składniki: rodzynki (99,5 %), olej roślinny (palmowy) (0,5 %), substancja konserwująca: dwutlenek siarki. Opakowania 100-200 g</t>
    </r>
  </si>
  <si>
    <r>
      <t xml:space="preserve">Orzechy włoskie łuskane: </t>
    </r>
    <r>
      <rPr>
        <sz val="12"/>
        <rFont val="Calibri"/>
        <family val="2"/>
        <charset val="238"/>
        <scheme val="minor"/>
      </rPr>
      <t>Składniki</t>
    </r>
    <r>
      <rPr>
        <b/>
        <sz val="12"/>
        <rFont val="Calibri"/>
        <family val="2"/>
        <charset val="238"/>
        <scheme val="minor"/>
      </rPr>
      <t>:</t>
    </r>
    <r>
      <rPr>
        <sz val="12"/>
        <rFont val="Calibri"/>
        <family val="2"/>
        <charset val="238"/>
        <scheme val="minor"/>
      </rPr>
      <t xml:space="preserve"> orzechy włoskie łuskane</t>
    </r>
  </si>
  <si>
    <r>
      <t xml:space="preserve">Żurawina suszona cięta: </t>
    </r>
    <r>
      <rPr>
        <sz val="12"/>
        <rFont val="Calibri"/>
        <family val="2"/>
        <charset val="238"/>
        <scheme val="minor"/>
      </rPr>
      <t>Składniki: żurawina suszona (60%), cukier (29%), olej słonecznikowy</t>
    </r>
  </si>
  <si>
    <r>
      <t>Płatki migdałów:</t>
    </r>
    <r>
      <rPr>
        <sz val="12"/>
        <rFont val="Calibri"/>
        <family val="2"/>
        <charset val="238"/>
        <scheme val="minor"/>
      </rPr>
      <t xml:space="preserve"> Składniki: płatki migdałowe blanszowane</t>
    </r>
  </si>
  <si>
    <r>
      <t xml:space="preserve">Sezam: </t>
    </r>
    <r>
      <rPr>
        <sz val="12"/>
        <rFont val="Calibri"/>
        <family val="2"/>
        <charset val="238"/>
        <scheme val="minor"/>
      </rPr>
      <t>Składniki: sezam</t>
    </r>
  </si>
  <si>
    <r>
      <t xml:space="preserve">Słonecznik łuskany: </t>
    </r>
    <r>
      <rPr>
        <sz val="12"/>
        <rFont val="Calibri"/>
        <family val="2"/>
        <charset val="238"/>
        <scheme val="minor"/>
      </rPr>
      <t xml:space="preserve">100% ziarna łuskane </t>
    </r>
  </si>
  <si>
    <r>
      <t>Przyprawa uniwersalna:</t>
    </r>
    <r>
      <rPr>
        <sz val="12"/>
        <rFont val="Calibri"/>
        <family val="2"/>
        <charset val="238"/>
        <scheme val="minor"/>
      </rPr>
      <t xml:space="preserve"> Składniki: sól, suszone warzywa 30% (marchew, pasternak, cebula, ziemniaki, seler, por, papryka, natka pietruszki, czosnek), cukier, ekstrakt drożdżowy, przyprawy (pieprz czarny, kurkuma, koper) </t>
    </r>
  </si>
  <si>
    <r>
      <t xml:space="preserve">Sól: </t>
    </r>
    <r>
      <rPr>
        <sz val="12"/>
        <rFont val="Calibri"/>
        <family val="2"/>
        <charset val="238"/>
        <scheme val="minor"/>
      </rPr>
      <t>Składniki: NaCl - chlorek sodu</t>
    </r>
  </si>
  <si>
    <r>
      <t xml:space="preserve">Zaprawa cytrynowa: </t>
    </r>
    <r>
      <rPr>
        <sz val="12"/>
        <rFont val="Calibri"/>
        <family val="2"/>
        <charset val="238"/>
        <scheme val="minor"/>
      </rPr>
      <t>Składniki: woda, sok cytrynowy 10% (odtworzony z soku zagęszczonego), cukier, regulator kwasowości: kwas cytrynowy, naturalny aromat cytrynowy, przeciwutleniacz: kwas askorbinowy, substancja konserwująca: sorbinian potasu</t>
    </r>
  </si>
  <si>
    <r>
      <t xml:space="preserve">Kisiel bez cukru  różne smaki: </t>
    </r>
    <r>
      <rPr>
        <sz val="12"/>
        <rFont val="Calibri"/>
        <family val="2"/>
        <charset val="238"/>
        <scheme val="minor"/>
      </rPr>
      <t>Składniki: skrobia, regulator kwasowości (kwas cytrynowy), np. 1,1 % koncentrat soku z limonki (koncentrat soku z limonki, maltodekstryna), aromat, ekstrakt z czarnej marchwi i hibiskusa, barwnik (betanina), witamina C, sól</t>
    </r>
  </si>
  <si>
    <r>
      <t>Budyń bez cukru różne</t>
    </r>
    <r>
      <rPr>
        <sz val="12"/>
        <rFont val="Calibri"/>
        <family val="2"/>
        <charset val="238"/>
        <scheme val="minor"/>
      </rPr>
      <t xml:space="preserve"> </t>
    </r>
    <r>
      <rPr>
        <b/>
        <sz val="12"/>
        <rFont val="Calibri"/>
        <family val="2"/>
        <charset val="238"/>
        <scheme val="minor"/>
      </rPr>
      <t>smaki:</t>
    </r>
    <r>
      <rPr>
        <sz val="12"/>
        <rFont val="Calibri"/>
        <family val="2"/>
        <charset val="238"/>
        <scheme val="minor"/>
      </rPr>
      <t xml:space="preserve"> Składniki: skrobia kukurydziana, skrobia ziemniaczana, sól, kurkumina, żółcień chinolinowa</t>
    </r>
  </si>
  <si>
    <r>
      <t xml:space="preserve">Galaretka owocowa różne smaki: </t>
    </r>
    <r>
      <rPr>
        <sz val="12"/>
        <rFont val="Calibri"/>
        <family val="2"/>
        <charset val="238"/>
        <scheme val="minor"/>
      </rPr>
      <t>Składniki: cukier, żelatyna wieprzowa, regulator kwasowości (kwas cytrynowy), aromat, koncentraty roślinne (hibiskusa, marchwi, krokosza, słodkiego ziemniaka, rzodkiewki, wiśni, jabłka)</t>
    </r>
  </si>
  <si>
    <r>
      <t xml:space="preserve">Kawa rozpuszczalna 200g: </t>
    </r>
    <r>
      <rPr>
        <sz val="12"/>
        <rFont val="Calibri"/>
        <family val="2"/>
        <charset val="238"/>
        <scheme val="minor"/>
      </rPr>
      <t xml:space="preserve">100% naturalnej kawy </t>
    </r>
  </si>
  <si>
    <r>
      <t xml:space="preserve">Kawa mielona opakowania 250g-1 kg: </t>
    </r>
    <r>
      <rPr>
        <sz val="12"/>
        <rFont val="Calibri"/>
        <family val="2"/>
        <charset val="238"/>
        <scheme val="minor"/>
      </rPr>
      <t xml:space="preserve">100% Arabica </t>
    </r>
  </si>
  <si>
    <r>
      <t xml:space="preserve">Kawa ziarnista 1 kg Arabica: </t>
    </r>
    <r>
      <rPr>
        <sz val="12"/>
        <rFont val="Calibri"/>
        <family val="2"/>
        <charset val="238"/>
        <scheme val="minor"/>
      </rPr>
      <t>100% aromatyczna Arabica, średnio palone ziarna</t>
    </r>
  </si>
  <si>
    <r>
      <t xml:space="preserve">Sok owocowy: </t>
    </r>
    <r>
      <rPr>
        <sz val="12"/>
        <rFont val="Calibri"/>
        <family val="2"/>
        <charset val="238"/>
        <scheme val="minor"/>
      </rPr>
      <t>różne smaki karton 1l</t>
    </r>
  </si>
  <si>
    <r>
      <t xml:space="preserve">Sok owocowo-warzywny: </t>
    </r>
    <r>
      <rPr>
        <sz val="12"/>
        <rFont val="Calibri"/>
        <family val="2"/>
        <charset val="238"/>
        <scheme val="minor"/>
      </rPr>
      <t xml:space="preserve">mix smaków, bez cukru, 200 ml </t>
    </r>
  </si>
  <si>
    <r>
      <t xml:space="preserve">Morela suszona: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Morele suszone bez pestek 97,9%, olej roślinny (palmowy i rzepakowy) 2%, substancja konserwująca: kwas sorbowy, sorbinian potasu, sorbinian wapnia</t>
    </r>
  </si>
  <si>
    <r>
      <t>Pieprz ziołowy:</t>
    </r>
    <r>
      <rPr>
        <sz val="12"/>
        <rFont val="Calibri"/>
        <family val="2"/>
        <charset val="238"/>
        <scheme val="minor"/>
      </rPr>
      <t xml:space="preserve"> Składniki: gorczyca, kminek, kolendra, bazylia, majeranek, tymianek, cząber.</t>
    </r>
    <r>
      <rPr>
        <b/>
        <sz val="12"/>
        <rFont val="Calibri"/>
        <family val="2"/>
        <charset val="238"/>
        <scheme val="minor"/>
      </rPr>
      <t xml:space="preserve"> </t>
    </r>
    <r>
      <rPr>
        <sz val="12"/>
        <rFont val="Calibri"/>
        <family val="2"/>
        <charset val="238"/>
        <scheme val="minor"/>
      </rPr>
      <t>Opakowania 20g</t>
    </r>
  </si>
  <si>
    <t xml:space="preserve">Pierniki w czekoladzie z marmoladą </t>
  </si>
  <si>
    <r>
      <t xml:space="preserve">Batonik typu W-W lub równoważne ..............................................* </t>
    </r>
    <r>
      <rPr>
        <sz val="12"/>
        <rFont val="Calibri"/>
        <family val="2"/>
        <charset val="238"/>
        <scheme val="minor"/>
      </rPr>
      <t>Składniki: czekolada mleczna 73% (cukier, mleko pełne w proszku, miazga kakaowa, tłuszcz kakaowy, serwatka w proszku (z mleka), tłuszcz mleczny, emulgatory: lecytyna sojowa i E 476, aromat) mąka pszenna cukier tłuszcz roślinny (palmowy) serwatka w proszku (z mleka) miazga z orzeszków arachidowych (1,7%) kakao o obniżonej zawartości tłuszczu mleko pełne w proszku mąka żytnia olej słonecznikowy jaja w proszku maltodekstryna emulgator (lecytyna sojowa) substancje spulchniające (wodorowęglan sodu, wodorowęglan amonu, pirosiarczyn sodu) sól aromat Czekolada mleczna: masa kakaowa minimum 29%. Opakowanie 47 g</t>
    </r>
  </si>
  <si>
    <r>
      <t xml:space="preserve">Ciastka bezglutenowe: </t>
    </r>
    <r>
      <rPr>
        <sz val="12"/>
        <rFont val="Calibri"/>
        <family val="2"/>
        <charset val="238"/>
        <scheme val="minor"/>
      </rPr>
      <t>opakowanie 100g-130g; wyprodukowane na bazie skrobi kukurydzianej i mąki ryżowej lub innej mąki bezglutenowej</t>
    </r>
  </si>
  <si>
    <r>
      <t xml:space="preserve">Ciastka  zbożowe bez cukru (różne smaki): </t>
    </r>
    <r>
      <rPr>
        <sz val="12"/>
        <rFont val="Calibri"/>
        <family val="2"/>
        <charset val="238"/>
        <scheme val="minor"/>
      </rPr>
      <t>Składniki: produkty pochodzace ze zbóż 62,7% (mąka pszenna, mąka pełnoziarnista, mąka zytnia, jęczmienna; pełnoziarniste płatki: owsiane, orkiszowe); substancja słodząca: maltitol; olej słonecznikowy, substancja żelująca: pektyna; błonnik cytrusowy; serwatka w proszku (z mleka); substancje spulchniające:węglany sodu,weglan amonu; sól morska, aromaty</t>
    </r>
  </si>
  <si>
    <r>
      <t xml:space="preserve">Wafle ryżowe 100-130g: Sonko lub równoważne ..............................................*; </t>
    </r>
    <r>
      <rPr>
        <sz val="12"/>
        <rFont val="Calibri"/>
        <family val="2"/>
        <charset val="238"/>
        <scheme val="minor"/>
      </rPr>
      <t>100% ryż brązowy okrągłoziarnisty</t>
    </r>
  </si>
  <si>
    <t>Chrupki kukurydziane; opakowanie 200g</t>
  </si>
  <si>
    <t>6  miesięcy</t>
  </si>
  <si>
    <r>
      <rPr>
        <b/>
        <sz val="12"/>
        <color theme="1"/>
        <rFont val="Calibri"/>
        <family val="2"/>
        <charset val="238"/>
        <scheme val="minor"/>
      </rPr>
      <t xml:space="preserve">Udko z kurczaka: </t>
    </r>
    <r>
      <rPr>
        <sz val="12"/>
        <color theme="1"/>
        <rFont val="Calibri"/>
        <family val="2"/>
        <charset val="238"/>
        <scheme val="minor"/>
      </rPr>
      <t>surowe, klasa I, świeże, czyste, bez nadmiernej ilości tłuszczu przy skórce, pozbawione resztek pierza</t>
    </r>
  </si>
  <si>
    <r>
      <rPr>
        <b/>
        <sz val="12"/>
        <color theme="1"/>
        <rFont val="Calibri"/>
        <family val="2"/>
        <charset val="238"/>
        <scheme val="minor"/>
      </rPr>
      <t>Filet z kurczaka:</t>
    </r>
    <r>
      <rPr>
        <sz val="12"/>
        <color theme="1"/>
        <rFont val="Calibri"/>
        <family val="2"/>
        <charset val="238"/>
        <scheme val="minor"/>
      </rPr>
      <t xml:space="preserve"> surowy I klasa, pojedyncze, bez przebarwień, czyste, kolor i zapach właściwy dla produktu</t>
    </r>
  </si>
  <si>
    <r>
      <rPr>
        <b/>
        <sz val="12"/>
        <color theme="1"/>
        <rFont val="Calibri"/>
        <family val="2"/>
        <charset val="238"/>
        <scheme val="minor"/>
      </rPr>
      <t>Wątróbka drobiowa:</t>
    </r>
    <r>
      <rPr>
        <sz val="12"/>
        <color theme="1"/>
        <rFont val="Calibri"/>
        <family val="2"/>
        <charset val="238"/>
        <scheme val="minor"/>
      </rPr>
      <t xml:space="preserve"> surowa, I klasa, świeża, koloru różowego, bez nadmiernej ilości żyłek i elementów tłuszczu. Kolor i zapach właściwy dla produktu</t>
    </r>
  </si>
  <si>
    <r>
      <rPr>
        <b/>
        <sz val="12"/>
        <color theme="1"/>
        <rFont val="Calibri"/>
        <family val="2"/>
        <charset val="238"/>
        <scheme val="minor"/>
      </rPr>
      <t xml:space="preserve">Udziec filetowany z indyka: </t>
    </r>
    <r>
      <rPr>
        <sz val="12"/>
        <color theme="1"/>
        <rFont val="Calibri"/>
        <family val="2"/>
        <charset val="238"/>
        <scheme val="minor"/>
      </rPr>
      <t>klasa I, świeży, bez kości, bez skóry. Kolor i zapach właściwy dla produktu</t>
    </r>
  </si>
  <si>
    <r>
      <rPr>
        <b/>
        <sz val="12"/>
        <color theme="1"/>
        <rFont val="Calibri"/>
        <family val="2"/>
        <charset val="238"/>
        <scheme val="minor"/>
      </rPr>
      <t>Udziec filetowany z kurczaka bez kości, bez skóry:</t>
    </r>
    <r>
      <rPr>
        <sz val="12"/>
        <color theme="1"/>
        <rFont val="Calibri"/>
        <family val="2"/>
        <charset val="238"/>
        <scheme val="minor"/>
      </rPr>
      <t xml:space="preserve">  klasa I, świeży, kolor i zapach właściwy dla produktu</t>
    </r>
  </si>
  <si>
    <r>
      <rPr>
        <b/>
        <sz val="12"/>
        <color theme="1"/>
        <rFont val="Calibri"/>
        <family val="2"/>
        <charset val="238"/>
        <scheme val="minor"/>
      </rPr>
      <t xml:space="preserve">Podudzie z kurczaka (pałki/dramstiki): </t>
    </r>
    <r>
      <rPr>
        <sz val="12"/>
        <color theme="1"/>
        <rFont val="Calibri"/>
        <family val="2"/>
        <charset val="238"/>
        <scheme val="minor"/>
      </rPr>
      <t>surowe, klasa I, świeże, czyste, bez nadmiernej ilości tłuszczu przy skórce, pozbawione resztek pierza</t>
    </r>
  </si>
  <si>
    <r>
      <rPr>
        <b/>
        <sz val="12"/>
        <rFont val="Calibri"/>
        <family val="2"/>
        <charset val="238"/>
        <scheme val="minor"/>
      </rPr>
      <t>Mleko świeże 2% tłuszczu:</t>
    </r>
    <r>
      <rPr>
        <sz val="12"/>
        <rFont val="Calibri"/>
        <family val="2"/>
        <charset val="238"/>
        <scheme val="minor"/>
      </rPr>
      <t xml:space="preserve"> mleko tradycyjnie pasteryzowane, zawartość tłuszczu 2%, opakowania czyste nieuszkodzone o pojemności  5 litrów *</t>
    </r>
  </si>
  <si>
    <r>
      <t>Ser topiony różne smaki prostokąt 100g:</t>
    </r>
    <r>
      <rPr>
        <sz val="12"/>
        <rFont val="Calibri"/>
        <family val="2"/>
        <charset val="238"/>
        <scheme val="minor"/>
      </rPr>
      <t xml:space="preserve"> Składniki: ser 33%, woda, masło, twaróg, mleko w proszku, sole emulgujące, E 450, E 451, serwatka w proszku, regulator kwaskowości: kwas cytrynowy, sól, stabilizatory karagen E 415</t>
    </r>
  </si>
  <si>
    <r>
      <rPr>
        <b/>
        <sz val="12"/>
        <rFont val="Calibri"/>
        <family val="2"/>
        <charset val="238"/>
        <scheme val="minor"/>
      </rPr>
      <t>Mleko UHT 2%:</t>
    </r>
    <r>
      <rPr>
        <sz val="12"/>
        <rFont val="Calibri"/>
        <family val="2"/>
        <charset val="238"/>
        <scheme val="minor"/>
      </rPr>
      <t xml:space="preserve"> mleko tradycyjnie pasteryzowane, zawartość tłuszczu 2%, opakowania czyste nieuszkodzone o pojemności 1 litra  o parametrach jakościowych typu Łaciate lub równoważne…...............................................*</t>
    </r>
  </si>
  <si>
    <r>
      <rPr>
        <b/>
        <sz val="12"/>
        <rFont val="Calibri"/>
        <family val="2"/>
        <charset val="238"/>
        <scheme val="minor"/>
      </rPr>
      <t>Jogurt pitny butelka 200g naturalny</t>
    </r>
    <r>
      <rPr>
        <sz val="12"/>
        <rFont val="Calibri"/>
        <family val="2"/>
        <charset val="238"/>
        <scheme val="minor"/>
      </rPr>
      <t xml:space="preserve">: mleko,  aromat, żywe bakterie jogurtowe oraz L. acidophilus, Bifidobacterium i L. casei </t>
    </r>
  </si>
  <si>
    <r>
      <rPr>
        <b/>
        <sz val="12"/>
        <rFont val="Calibri"/>
        <family val="2"/>
        <charset val="238"/>
        <scheme val="minor"/>
      </rPr>
      <t>Jogurt pitny butelka 200g mix smaków</t>
    </r>
    <r>
      <rPr>
        <sz val="12"/>
        <rFont val="Calibri"/>
        <family val="2"/>
        <charset val="238"/>
        <scheme val="minor"/>
      </rPr>
      <t xml:space="preserve">: mleko, cukier, maliny: 1,1% lub inne owoce, barwniki: betanina, karoteny, aromat, żywe bakterie jogurtowe oraz L. acidophilus, Bifidobacterium i L. casei </t>
    </r>
  </si>
  <si>
    <r>
      <rPr>
        <b/>
        <sz val="12"/>
        <rFont val="Calibri"/>
        <family val="2"/>
        <charset val="238"/>
        <scheme val="minor"/>
      </rPr>
      <t>Jogurt naturalny wiadro 1l</t>
    </r>
    <r>
      <rPr>
        <sz val="12"/>
        <rFont val="Calibri"/>
        <family val="2"/>
        <charset val="238"/>
        <scheme val="minor"/>
      </rPr>
      <t>:  mleko pasteryzowane, żywe kultury bakterii jogurtowych</t>
    </r>
  </si>
  <si>
    <r>
      <rPr>
        <b/>
        <sz val="12"/>
        <rFont val="Calibri"/>
        <family val="2"/>
        <charset val="238"/>
        <scheme val="minor"/>
      </rPr>
      <t xml:space="preserve">Kefir duży 5 l: </t>
    </r>
    <r>
      <rPr>
        <sz val="12"/>
        <rFont val="Calibri"/>
        <family val="2"/>
        <charset val="238"/>
        <scheme val="minor"/>
      </rPr>
      <t>mleko, białka mleka, mikroflora kefirowa</t>
    </r>
  </si>
  <si>
    <r>
      <rPr>
        <b/>
        <sz val="12"/>
        <rFont val="Calibri"/>
        <family val="2"/>
        <charset val="238"/>
        <scheme val="minor"/>
      </rPr>
      <t xml:space="preserve">Margaryna w kostkach 250g: </t>
    </r>
    <r>
      <rPr>
        <sz val="12"/>
        <rFont val="Calibri"/>
        <family val="2"/>
        <charset val="238"/>
        <scheme val="minor"/>
      </rPr>
      <t>oleje roślinne (palmowy [48 %]; rzepakowy i słonecznikowy w zmiennych proporcjach), woda, mleko ukwaszone płynne (4 %), emulgatory (mono- i diglicerydy kwasów tłuszczowych, mono- i diglicerydy kwasów tłuszczowych estryfikowane kwasem cytrynowym, lecytyny słonecznikowe), sól (0,4 %), cukier, aromat, barwnik (karoteny), regulator kwasowości (kwas cytrynowy), witaminy (A i D), Zawartość tłuszczu: 80 %</t>
    </r>
  </si>
  <si>
    <r>
      <rPr>
        <b/>
        <sz val="12"/>
        <rFont val="Calibri"/>
        <family val="2"/>
        <charset val="238"/>
        <scheme val="minor"/>
      </rPr>
      <t xml:space="preserve">Masło świeże extra 200g: </t>
    </r>
    <r>
      <rPr>
        <sz val="12"/>
        <rFont val="Calibri"/>
        <family val="2"/>
        <charset val="238"/>
        <scheme val="minor"/>
      </rPr>
      <t>śmietanka pasteryzowana (z mleka)</t>
    </r>
  </si>
  <si>
    <r>
      <rPr>
        <b/>
        <sz val="12"/>
        <rFont val="Calibri"/>
        <family val="2"/>
        <charset val="238"/>
        <scheme val="minor"/>
      </rPr>
      <t xml:space="preserve">Ser biały półtłusty krajanka: </t>
    </r>
    <r>
      <rPr>
        <sz val="12"/>
        <rFont val="Calibri"/>
        <family val="2"/>
        <charset val="238"/>
        <scheme val="minor"/>
      </rPr>
      <t>mleko, kultury bakterii</t>
    </r>
  </si>
  <si>
    <r>
      <t xml:space="preserve">Ser żółty z dziurami plastry typu radamer lub równoważny…...................*: </t>
    </r>
    <r>
      <rPr>
        <sz val="12"/>
        <rFont val="Calibri"/>
        <family val="2"/>
        <charset val="238"/>
        <scheme val="minor"/>
      </rPr>
      <t xml:space="preserve"> mleko, sól, stabilizator: chlorek wapnia, kultury bakterii</t>
    </r>
  </si>
  <si>
    <r>
      <t xml:space="preserve">Ser żółty gouda blok: </t>
    </r>
    <r>
      <rPr>
        <sz val="12"/>
        <rFont val="Calibri"/>
        <family val="2"/>
        <charset val="238"/>
        <scheme val="minor"/>
      </rPr>
      <t xml:space="preserve"> mleko, sól, stabilizator: chlorek wapnia, kultury bakterii</t>
    </r>
  </si>
  <si>
    <r>
      <t xml:space="preserve">Ser żółty wędzony plastry: </t>
    </r>
    <r>
      <rPr>
        <sz val="12"/>
        <rFont val="Calibri"/>
        <family val="2"/>
        <charset val="238"/>
        <scheme val="minor"/>
      </rPr>
      <t>mleko, sól, stabilizator: chlorek wapnia, kultury bakterii</t>
    </r>
  </si>
  <si>
    <r>
      <rPr>
        <b/>
        <sz val="12"/>
        <rFont val="Calibri"/>
        <family val="2"/>
        <charset val="238"/>
        <scheme val="minor"/>
      </rPr>
      <t xml:space="preserve">Ser mozzarella wiórki: </t>
    </r>
    <r>
      <rPr>
        <sz val="12"/>
        <rFont val="Calibri"/>
        <family val="2"/>
        <charset val="238"/>
        <scheme val="minor"/>
      </rPr>
      <t>ser mozzarella (mleko, sól, bakterie fermentacji mlekowej, podpuszczka mikrobiologiczna), skrobia ziemniaczana (na powierzchnię wiórek)</t>
    </r>
  </si>
  <si>
    <r>
      <t xml:space="preserve">Ser gouda z czarnuszką lub kozieradką plastrowany: </t>
    </r>
    <r>
      <rPr>
        <sz val="12"/>
        <rFont val="Calibri"/>
        <family val="2"/>
        <charset val="238"/>
        <scheme val="minor"/>
      </rPr>
      <t>Dojrzewający, tłusty. Składniki: mleko pasteryzowane, sól, czarnuszka (0,3-0,5%), bakterie fermentacji mlekowej, stabilizator: chlorek wapnia; barwnik: karoteny.</t>
    </r>
    <r>
      <rPr>
        <b/>
        <sz val="12"/>
        <rFont val="Calibri"/>
        <family val="2"/>
        <charset val="238"/>
        <scheme val="minor"/>
      </rPr>
      <t xml:space="preserve"> </t>
    </r>
    <r>
      <rPr>
        <sz val="12"/>
        <rFont val="Calibri"/>
        <family val="2"/>
        <charset val="238"/>
        <scheme val="minor"/>
      </rPr>
      <t>Zawartość soli 0,9-1,2%</t>
    </r>
  </si>
  <si>
    <r>
      <t xml:space="preserve">Serek homogenizowany naturalny 150g: </t>
    </r>
    <r>
      <rPr>
        <sz val="12"/>
        <rFont val="Calibri"/>
        <family val="2"/>
        <charset val="238"/>
        <scheme val="minor"/>
      </rPr>
      <t>mleko, śmietanka, białka mleka, kultury bakterii mlekowych</t>
    </r>
  </si>
  <si>
    <r>
      <rPr>
        <b/>
        <sz val="12"/>
        <rFont val="Calibri"/>
        <family val="2"/>
        <charset val="238"/>
        <scheme val="minor"/>
      </rPr>
      <t xml:space="preserve">Serek typu Twój smak lub równoważny …............................................................*naturalny 1kg </t>
    </r>
    <r>
      <rPr>
        <sz val="12"/>
        <rFont val="Calibri"/>
        <family val="2"/>
        <charset val="238"/>
        <scheme val="minor"/>
      </rPr>
      <t>-wiaderko. Termizowany. Składniki: serek śmietankowy (mleko pasteryzowane i śmietana), sól, białka mleka. Zawartość tłuszczu: 23%</t>
    </r>
  </si>
  <si>
    <r>
      <t>Serek homogenizowany mix 150g (wanilia, brzoskwinia, truskawka, jagoda, czekolada, serniczek)</t>
    </r>
    <r>
      <rPr>
        <sz val="12"/>
        <rFont val="Calibri"/>
        <family val="2"/>
        <charset val="238"/>
        <scheme val="minor"/>
      </rPr>
      <t xml:space="preserve">: mleko; śmietanka, cukier, truskawki: 9,0% lub inne owoce lub wanilia, koncentrat z marchwi, aronii i bzu czarnego; aromat; kultury bakterii mlekowych
</t>
    </r>
  </si>
  <si>
    <r>
      <rPr>
        <b/>
        <sz val="12"/>
        <rFont val="Calibri"/>
        <family val="2"/>
        <charset val="238"/>
        <scheme val="minor"/>
      </rPr>
      <t xml:space="preserve">Serek śmietankowy typu Twój smak lub równoważny............................* różne smaki 1 kg wiaderko : </t>
    </r>
    <r>
      <rPr>
        <sz val="12"/>
        <rFont val="Calibri"/>
        <family val="2"/>
        <charset val="238"/>
        <scheme val="minor"/>
      </rPr>
      <t xml:space="preserve">ser twarogowy śmietankowy, mieszanka przypraw i ziół (przyprawy i warzywa 0,49%: papryka czerwona, cebula, pieprz czerwony, czosnek; zioła 0,21%: bazylia, cząber, majeranek lub szczypiorek, chrzan), białka mleka, sól
</t>
    </r>
  </si>
  <si>
    <r>
      <t xml:space="preserve">Jogurt skyr owocowy mix 150g: 
</t>
    </r>
    <r>
      <rPr>
        <sz val="12"/>
        <rFont val="Calibri"/>
        <family val="2"/>
        <charset val="238"/>
        <scheme val="minor"/>
      </rPr>
      <t>Jogurt typu islandzkiego z truskawkami. Skład: 
mleko pasteryzowane, wsad truskawkowy 20% (truskawki 40%, cukier, zagęszczony sok z cytryny, substancje zagęszczające: pektyny, mączka chleba świętojańskiego, koncentrat soku z buraka czerwonego, naturalne aromaty), żywe kultury bakterii jogurtowych: Streptococcus thermophilus, Lactobacillus bulgaricus</t>
    </r>
  </si>
  <si>
    <r>
      <t xml:space="preserve">Jogurt skyr naturalny 150g: </t>
    </r>
    <r>
      <rPr>
        <sz val="12"/>
        <rFont val="Calibri"/>
        <family val="2"/>
        <charset val="238"/>
        <scheme val="minor"/>
      </rPr>
      <t>mleko pasteryzowane, żywe kultury bakterii jogurtowych: Streptococcus thermophilus, Lactobacillus bulgaricu</t>
    </r>
  </si>
  <si>
    <r>
      <t xml:space="preserve">Twarożek kanapkow sernikowy wiaderko 1kg: </t>
    </r>
    <r>
      <rPr>
        <sz val="12"/>
        <rFont val="Calibri"/>
        <family val="2"/>
        <charset val="238"/>
        <scheme val="minor"/>
      </rPr>
      <t>termizowany. Skład: śmietanka, kultury fermentacji mlekowej</t>
    </r>
  </si>
  <si>
    <r>
      <t>Serek ziarnisty wiejski 150g:</t>
    </r>
    <r>
      <rPr>
        <sz val="12"/>
        <rFont val="Calibri"/>
        <family val="2"/>
        <charset val="238"/>
        <scheme val="minor"/>
      </rPr>
      <t xml:space="preserve"> ziarno twarogowe, śmietanka pasteryzowana (35%), sól.</t>
    </r>
  </si>
  <si>
    <r>
      <rPr>
        <b/>
        <sz val="12"/>
        <rFont val="Calibri"/>
        <family val="2"/>
        <charset val="238"/>
        <scheme val="minor"/>
      </rPr>
      <t>Serek twarogowy fromage różne smaki</t>
    </r>
    <r>
      <rPr>
        <sz val="12"/>
        <rFont val="Calibri"/>
        <family val="2"/>
        <charset val="238"/>
        <scheme val="minor"/>
      </rPr>
      <t xml:space="preserve"> 80-100g: Ser miękki, niedojrzewający, półtłusty, termizowany.
Składniki: ser twarogowy półtłusty, ser świeży podpuszczkowy, sól, skrobia, modyfikowana kukurydziana, substancja zagęszczająca: guma quar, substancja konserwująca: sorbinian potasu</t>
    </r>
  </si>
  <si>
    <r>
      <t>Śmietanka 18%  500ml:</t>
    </r>
    <r>
      <rPr>
        <sz val="12"/>
        <rFont val="Calibri"/>
        <family val="2"/>
        <charset val="238"/>
        <scheme val="minor"/>
      </rPr>
      <t xml:space="preserve"> Składniki:
Śmietanka UHT zawartość tłuszczu 18%:
śmietanka, stabilizatory: E339, E407, zawartość tłuszczu 12%</t>
    </r>
  </si>
  <si>
    <r>
      <rPr>
        <b/>
        <sz val="12"/>
        <rFont val="Calibri"/>
        <family val="2"/>
        <charset val="238"/>
        <scheme val="minor"/>
      </rPr>
      <t>Śmietana 18%: kubek 400 ml</t>
    </r>
    <r>
      <rPr>
        <sz val="12"/>
        <rFont val="Calibri"/>
        <family val="2"/>
        <charset val="238"/>
        <scheme val="minor"/>
      </rPr>
      <t>: Skład: śmietanka pasteryzowana, kultury bakterii mlekowych, zawartość tłuszczu 18 %</t>
    </r>
  </si>
  <si>
    <r>
      <rPr>
        <b/>
        <sz val="12"/>
        <rFont val="Calibri"/>
        <family val="2"/>
        <charset val="238"/>
        <scheme val="minor"/>
      </rPr>
      <t>Śmietanka 30% UHT</t>
    </r>
    <r>
      <rPr>
        <sz val="12"/>
        <rFont val="Calibri"/>
        <family val="2"/>
        <charset val="238"/>
        <scheme val="minor"/>
      </rPr>
      <t>: Skład: śmietanka, białka mleka, stabilizator: karagen</t>
    </r>
  </si>
  <si>
    <r>
      <rPr>
        <b/>
        <sz val="12"/>
        <rFont val="Calibri"/>
        <family val="2"/>
        <charset val="238"/>
        <scheme val="minor"/>
      </rPr>
      <t>Ser Mozzarella kulka:</t>
    </r>
    <r>
      <rPr>
        <sz val="12"/>
        <rFont val="Calibri"/>
        <family val="2"/>
        <charset val="238"/>
        <scheme val="minor"/>
      </rPr>
      <t xml:space="preserve"> 125g
Ser mozzarella, w lekko słonej zalewie, 19 % tłuszczu.
Skład: mleko, sól, podpuszczka mikrobiologiczna, regulator kwasowości: kwas cytrynowy </t>
    </r>
  </si>
  <si>
    <r>
      <rPr>
        <b/>
        <sz val="12"/>
        <rFont val="Calibri"/>
        <family val="2"/>
        <charset val="238"/>
        <scheme val="minor"/>
      </rPr>
      <t>Ser salatkowo-kanapkowy</t>
    </r>
    <r>
      <rPr>
        <sz val="12"/>
        <rFont val="Calibri"/>
        <family val="2"/>
        <charset val="238"/>
        <scheme val="minor"/>
      </rPr>
      <t xml:space="preserve"> </t>
    </r>
    <r>
      <rPr>
        <b/>
        <sz val="12"/>
        <rFont val="Calibri"/>
        <family val="2"/>
        <charset val="238"/>
        <scheme val="minor"/>
      </rPr>
      <t xml:space="preserve">feta </t>
    </r>
    <r>
      <rPr>
        <sz val="12"/>
        <rFont val="Calibri"/>
        <family val="2"/>
        <charset val="238"/>
        <scheme val="minor"/>
      </rPr>
      <t>typu Favita lub równoważny…......................................................*, tłusty, 270g, składniki: mleko, sól, regulator kwasowości E 575 *</t>
    </r>
  </si>
  <si>
    <r>
      <rPr>
        <b/>
        <sz val="12"/>
        <rFont val="Calibri"/>
        <family val="2"/>
        <charset val="238"/>
        <scheme val="minor"/>
      </rPr>
      <t>Mleko UHT bez laktoz</t>
    </r>
    <r>
      <rPr>
        <sz val="12"/>
        <rFont val="Calibri"/>
        <family val="2"/>
        <charset val="238"/>
        <scheme val="minor"/>
      </rPr>
      <t>y: zawartość tłuszczu 1,5%, opakowanie kartonowe o pojemności 1l. Skład: mleko</t>
    </r>
  </si>
  <si>
    <r>
      <t xml:space="preserve">Jogurt naturalny bez laktozy 150g-180g: </t>
    </r>
    <r>
      <rPr>
        <sz val="12"/>
        <rFont val="Calibri"/>
        <family val="2"/>
        <charset val="238"/>
        <scheme val="minor"/>
      </rPr>
      <t xml:space="preserve">Składniki: mleko, żywe kultury bakterii jogurtowych
</t>
    </r>
  </si>
  <si>
    <r>
      <rPr>
        <b/>
        <sz val="12"/>
        <rFont val="Calibri"/>
        <family val="2"/>
        <charset val="238"/>
        <scheme val="minor"/>
      </rPr>
      <t xml:space="preserve">Ser biały  półtusty bez laktozy: </t>
    </r>
    <r>
      <rPr>
        <sz val="12"/>
        <rFont val="Calibri"/>
        <family val="2"/>
        <charset val="238"/>
        <scheme val="minor"/>
      </rPr>
      <t>Skład</t>
    </r>
    <r>
      <rPr>
        <b/>
        <sz val="12"/>
        <rFont val="Calibri"/>
        <family val="2"/>
        <charset val="238"/>
        <scheme val="minor"/>
      </rPr>
      <t>:</t>
    </r>
    <r>
      <rPr>
        <sz val="12"/>
        <rFont val="Calibri"/>
        <family val="2"/>
        <charset val="238"/>
        <scheme val="minor"/>
      </rPr>
      <t>mleko pasteryzowane, czyste kultury mleczarskie.</t>
    </r>
  </si>
  <si>
    <r>
      <rPr>
        <b/>
        <sz val="12"/>
        <rFont val="Calibri"/>
        <family val="2"/>
        <charset val="238"/>
        <scheme val="minor"/>
      </rPr>
      <t xml:space="preserve">Serek homogenizowany bez laktozy 150g-200g: </t>
    </r>
    <r>
      <rPr>
        <sz val="12"/>
        <rFont val="Calibri"/>
        <family val="2"/>
        <charset val="238"/>
        <scheme val="minor"/>
      </rPr>
      <t>Skład: mleko, kultury bakterii fermentacji mlekowej, enzym: laktaza</t>
    </r>
  </si>
  <si>
    <r>
      <rPr>
        <b/>
        <sz val="12"/>
        <rFont val="Calibri"/>
        <family val="2"/>
        <charset val="238"/>
        <scheme val="minor"/>
      </rPr>
      <t xml:space="preserve">Serek twarogowy ziarnisty bez laktozy 150-200g: </t>
    </r>
    <r>
      <rPr>
        <sz val="12"/>
        <rFont val="Calibri"/>
        <family val="2"/>
        <charset val="238"/>
        <scheme val="minor"/>
      </rPr>
      <t xml:space="preserve">Składniki: ziarno twarogowe, śmietanka pasteryzowana, sól.
</t>
    </r>
  </si>
  <si>
    <r>
      <t xml:space="preserve">"Jogurt" vege rózne smaki 125g - </t>
    </r>
    <r>
      <rPr>
        <sz val="12"/>
        <rFont val="Calibri"/>
        <family val="2"/>
        <charset val="238"/>
        <scheme val="minor"/>
      </rPr>
      <t>produkt na bazie kremu kokosowego z kulturami bakterii i owocami. Składniki: woda, krem kokosowy (24%), owoce, tłuszcz kokosowy, aromat naturalny, wegańskie kuktury bakterii</t>
    </r>
  </si>
  <si>
    <r>
      <rPr>
        <b/>
        <sz val="11"/>
        <color theme="1"/>
        <rFont val="Calibri"/>
        <family val="2"/>
        <charset val="238"/>
        <scheme val="minor"/>
      </rPr>
      <t>*dotyczy pozycji nr 2, 16, 22, 24, 33, 34, 36</t>
    </r>
    <r>
      <rPr>
        <sz val="11"/>
        <color theme="1"/>
        <rFont val="Calibri"/>
        <family val="2"/>
        <charset val="238"/>
        <scheme val="minor"/>
      </rPr>
      <t xml:space="preserve">
W</t>
    </r>
    <r>
      <rPr>
        <sz val="11"/>
        <rFont val="Calibri"/>
        <family val="2"/>
        <charset val="238"/>
        <scheme val="minor"/>
      </rPr>
      <t xml:space="preserve"> przypadku gdy Wykonawca zamierza wskazać rozwiązanie równoważne w zakresie ww. pozycji wykazu asortymentowo-ilościowego</t>
    </r>
    <r>
      <rPr>
        <sz val="11"/>
        <color theme="1"/>
        <rFont val="Calibri"/>
        <family val="2"/>
        <charset val="238"/>
        <scheme val="minor"/>
      </rPr>
      <t xml:space="preserve">, zobowiązany jest do podania (poprzez wskazanie odpowiednio nazwy własnej produktu lub nazwę producenta z określeniem rodzaju lub typu), że oferowany przez niego produkt spełnia wymagania określone w specyfikacji przez Zamawiającego. Brak zapisów (odpowiednio nazwy własnej produktu lub nazwy producenta z określeniem </t>
    </r>
    <r>
      <rPr>
        <sz val="11"/>
        <rFont val="Calibri"/>
        <family val="2"/>
        <charset val="238"/>
        <scheme val="minor"/>
      </rPr>
      <t>rodzaju lub typu) w ww. pozycji wykazu jest równoznaczny ze złożeniem w ofercie przez Wykonawcę oświadczenia o dostarczeniu produktu wskazanego w danej pozycji wykazu asortymentowo-ilościowego przez Zamawiającego.
Przez ofertę równoważną należy rozumieć taką, która przedstawia opis przedmiotu zamówienia o takich samych parametrach lub nie gorszych parametrach od tych, jakie zostały określone w wykazie asortymentowo-ilościowym. Parametry produktu równoważnego nie mogą być niższe niż parametry wskazane w opisie przedmiotu zamówienia. Produkt równoważny ma odpowiadać pod względem jakości i funkcjonalności produktom wskazanym w wykazie asortymentowo-ilościowym. W przypadku zaoferowania produktu równoważnego Wykonawca zobowiązany jest do wskazania szczegółowego opisu produktu równoważnego, w tym wszystkich parametrów technicznych lub odpowiednio nazwy własnej produktu lub nazwy producenta z określeniem rodzaju lub typu.</t>
    </r>
  </si>
  <si>
    <r>
      <rPr>
        <b/>
        <sz val="12"/>
        <rFont val="Calibri"/>
        <family val="2"/>
        <charset val="238"/>
      </rPr>
      <t>Chleb żytnio-razowy krojony, pakowany:</t>
    </r>
    <r>
      <rPr>
        <sz val="12"/>
        <rFont val="Calibri"/>
        <family val="2"/>
        <charset val="238"/>
      </rPr>
      <t xml:space="preserve"> (grubość kromki: 10-12 mm), bez zakalca, świeży, w opakowaniu zapewniającym utrzymanie świeżości produktu, skórka  barwa brązowa, skórka nie odchodząca od reszty pieczywa.
Skład: mąka pszenna, mąka graham, mąka żytnia razowa, drożdże piekarskie, sól, kwas askorbinowy, enzymy.</t>
    </r>
    <r>
      <rPr>
        <b/>
        <sz val="12"/>
        <rFont val="Calibri"/>
        <family val="2"/>
        <charset val="238"/>
      </rPr>
      <t xml:space="preserve"> </t>
    </r>
    <r>
      <rPr>
        <sz val="12"/>
        <rFont val="Calibri"/>
        <family val="2"/>
        <charset val="238"/>
      </rPr>
      <t>Waga ok.</t>
    </r>
    <r>
      <rPr>
        <b/>
        <sz val="12"/>
        <rFont val="Calibri"/>
        <family val="2"/>
        <charset val="238"/>
      </rPr>
      <t xml:space="preserve"> </t>
    </r>
    <r>
      <rPr>
        <sz val="12"/>
        <rFont val="Calibri"/>
        <family val="2"/>
        <charset val="238"/>
      </rPr>
      <t>500g</t>
    </r>
    <r>
      <rPr>
        <b/>
        <sz val="12"/>
        <rFont val="Calibri"/>
        <family val="2"/>
        <charset val="238"/>
      </rPr>
      <t xml:space="preserve"> - </t>
    </r>
    <r>
      <rPr>
        <sz val="12"/>
        <rFont val="Calibri"/>
        <family val="2"/>
        <charset val="238"/>
      </rPr>
      <t>1 szt.</t>
    </r>
    <r>
      <rPr>
        <b/>
        <sz val="12"/>
        <rFont val="Calibri"/>
        <family val="2"/>
        <charset val="238"/>
      </rPr>
      <t xml:space="preserve"> Bez dodatku cukru i innych substncji słodzacych, bez polepszaczy smaku</t>
    </r>
  </si>
  <si>
    <r>
      <rPr>
        <b/>
        <sz val="12"/>
        <rFont val="Calibri"/>
        <family val="2"/>
        <charset val="238"/>
      </rPr>
      <t xml:space="preserve">Bułka kajzerka: </t>
    </r>
    <r>
      <rPr>
        <sz val="12"/>
        <rFont val="Calibri"/>
        <family val="2"/>
        <charset val="238"/>
      </rPr>
      <t xml:space="preserve">pszenne, delikatne pieczywo, kształtu okrągłego. Miękisz jasny, delikatnie wilgotny. Kolor złocisty, skórka lekko popękana. 
Skład: mąka pszenna, woda, drożdże, sól, środek do przetwarzania mąki, kwas askorbinowy. Waga ok. 50g - 1szt. </t>
    </r>
    <r>
      <rPr>
        <b/>
        <sz val="12"/>
        <rFont val="Calibri"/>
        <family val="2"/>
        <charset val="238"/>
      </rPr>
      <t>Bez dodatku cukru i substancji słodzacych</t>
    </r>
  </si>
  <si>
    <r>
      <t>Bułka tarta pszenna:</t>
    </r>
    <r>
      <rPr>
        <sz val="12"/>
        <rFont val="Calibri"/>
        <family val="2"/>
        <charset val="238"/>
      </rPr>
      <t xml:space="preserve"> 
Skład: mąka pszenna (zawiera gluten), woda, sól, drożdże</t>
    </r>
  </si>
  <si>
    <r>
      <t xml:space="preserve">Bułka grahamka: </t>
    </r>
    <r>
      <rPr>
        <sz val="12"/>
        <rFont val="Calibri"/>
        <family val="2"/>
        <charset val="238"/>
      </rPr>
      <t>pszenne, delikatne pieczywo, kształtu okrągłego. Miękisz jasny, delikatnie wilgotny. Kolor złocisty, skórka lekko popękana. 
Skład: mąka pszenna, mąka graham, woda, drożdże, sól, środek do przetwarzania mąki: kwas askorbinowy.</t>
    </r>
    <r>
      <rPr>
        <b/>
        <sz val="12"/>
        <rFont val="Calibri"/>
        <family val="2"/>
        <charset val="238"/>
      </rPr>
      <t xml:space="preserve"> </t>
    </r>
    <r>
      <rPr>
        <sz val="12"/>
        <rFont val="Calibri"/>
        <family val="2"/>
        <charset val="238"/>
      </rPr>
      <t>Waga ok. 70g - 1 szt.</t>
    </r>
  </si>
  <si>
    <r>
      <t xml:space="preserve">Groszek Ptysiowy: </t>
    </r>
    <r>
      <rPr>
        <sz val="12"/>
        <rFont val="Calibri"/>
        <family val="2"/>
        <charset val="238"/>
      </rPr>
      <t>ciasto parzone.
Skład: jaja świeże, mąka pszenna, olej rzepakowy, sól. 
Produkt może zawierać nasiona sezamu i mleko.</t>
    </r>
  </si>
  <si>
    <r>
      <rPr>
        <b/>
        <sz val="12"/>
        <rFont val="Calibri"/>
        <family val="2"/>
        <charset val="238"/>
      </rPr>
      <t xml:space="preserve">Makowiec: </t>
    </r>
    <r>
      <rPr>
        <sz val="12"/>
        <rFont val="Calibri"/>
        <family val="2"/>
        <charset val="238"/>
      </rPr>
      <t>masa makowa z bakaliami, wykończony pomadą lub czekoladą</t>
    </r>
  </si>
  <si>
    <r>
      <rPr>
        <b/>
        <sz val="12"/>
        <rFont val="Calibri"/>
        <family val="2"/>
        <charset val="238"/>
      </rPr>
      <t>Sernik</t>
    </r>
    <r>
      <rPr>
        <sz val="12"/>
        <rFont val="Calibri"/>
        <family val="2"/>
        <charset val="238"/>
      </rPr>
      <t xml:space="preserve"> na blacie kruchym, wykończone czekolada, pomada, puder</t>
    </r>
  </si>
  <si>
    <t>Sero-mak: połączenie sernika i makowca</t>
  </si>
  <si>
    <r>
      <rPr>
        <b/>
        <sz val="12"/>
        <rFont val="Calibri"/>
        <family val="2"/>
        <charset val="238"/>
      </rPr>
      <t>Sernik z brzoskwiniami</t>
    </r>
    <r>
      <rPr>
        <sz val="12"/>
        <rFont val="Calibri"/>
        <family val="2"/>
        <charset val="238"/>
      </rPr>
      <t>: kremowy sernik na kruchym spodzie pokryty jest aromatycznymi kawałkami brzoskwiń w słodkiej polewie</t>
    </r>
  </si>
  <si>
    <r>
      <rPr>
        <b/>
        <sz val="12"/>
        <rFont val="Calibri"/>
        <family val="2"/>
        <charset val="238"/>
      </rPr>
      <t xml:space="preserve">Ciasto drożdzowe z owocami </t>
    </r>
    <r>
      <rPr>
        <sz val="12"/>
        <rFont val="Calibri"/>
        <family val="2"/>
        <charset val="238"/>
      </rPr>
      <t xml:space="preserve"> z kruszonką </t>
    </r>
  </si>
  <si>
    <r>
      <rPr>
        <b/>
        <sz val="12"/>
        <rFont val="Calibri"/>
        <family val="2"/>
        <charset val="238"/>
      </rPr>
      <t>Babka  piaskowa</t>
    </r>
    <r>
      <rPr>
        <sz val="12"/>
        <rFont val="Calibri"/>
        <family val="2"/>
        <charset val="238"/>
      </rPr>
      <t xml:space="preserve"> z kakao (dwukolorowa)</t>
    </r>
  </si>
  <si>
    <r>
      <rPr>
        <b/>
        <sz val="12"/>
        <rFont val="Calibri"/>
        <family val="2"/>
        <charset val="238"/>
      </rPr>
      <t>Ciasto jogurtowe z owocami</t>
    </r>
    <r>
      <rPr>
        <sz val="12"/>
        <rFont val="Calibri"/>
        <family val="2"/>
        <charset val="238"/>
      </rPr>
      <t>: wyłożone wyselekcjonowanymi połówkami owoców, pokryte warstwą owocowej galaretki, która zabezpiecza przed wysychaniem</t>
    </r>
  </si>
  <si>
    <r>
      <rPr>
        <b/>
        <sz val="12"/>
        <rFont val="Calibri"/>
        <family val="2"/>
        <charset val="238"/>
      </rPr>
      <t xml:space="preserve">Szarlotka </t>
    </r>
    <r>
      <rPr>
        <sz val="12"/>
        <rFont val="Calibri"/>
        <family val="2"/>
        <charset val="238"/>
      </rPr>
      <t>na spodzie z ciasta kruchego uprażone z dodatkiem masła, soczyste i aromatyczne jabłka z dodatkiem cynamonu i bakalii. Całość pokryta dekoracyjnym żelem zabezpieczającym owoce przed wyschnięciem, lub kruszonką</t>
    </r>
  </si>
  <si>
    <r>
      <t>Ciasto z galaretka i owocami:</t>
    </r>
    <r>
      <rPr>
        <sz val="12"/>
        <rFont val="Calibri"/>
        <family val="2"/>
        <charset val="238"/>
      </rPr>
      <t xml:space="preserve"> biszkopt z kremem, owocami i galaretką</t>
    </r>
  </si>
  <si>
    <r>
      <rPr>
        <b/>
        <sz val="12"/>
        <rFont val="Calibri"/>
        <family val="2"/>
        <charset val="238"/>
      </rPr>
      <t xml:space="preserve">Piernik </t>
    </r>
    <r>
      <rPr>
        <sz val="12"/>
        <rFont val="Calibri"/>
        <family val="2"/>
        <charset val="238"/>
      </rPr>
      <t>przekładany powidłami, polany czekoladą</t>
    </r>
  </si>
  <si>
    <r>
      <t xml:space="preserve">Miodownik: </t>
    </r>
    <r>
      <rPr>
        <sz val="12"/>
        <rFont val="Calibri"/>
        <family val="2"/>
        <charset val="238"/>
      </rPr>
      <t>z kruchych blatów miodowych, masa z kaszy manny, powideł śliwkowych oraz wykończone polewą czekoladową lub cukrem pudrem</t>
    </r>
  </si>
  <si>
    <r>
      <t xml:space="preserve">Babeczka z owocami: </t>
    </r>
    <r>
      <rPr>
        <sz val="12"/>
        <rFont val="Calibri"/>
        <family val="2"/>
        <charset val="238"/>
      </rPr>
      <t>z ciasta kruchego wypełniona kremem, na wierzchu udekorowana owocami, o średnicy 6 cm</t>
    </r>
  </si>
  <si>
    <r>
      <t xml:space="preserve">Kremówka: </t>
    </r>
    <r>
      <rPr>
        <sz val="12"/>
        <rFont val="Calibri"/>
        <family val="2"/>
        <charset val="238"/>
      </rPr>
      <t>Ciasto francuskie przełożone delikatnym kremem, posypane cukrem pudrem, waga 1 porcji 100-120g</t>
    </r>
  </si>
  <si>
    <t>Ciasto czekoladowe z frużelina wiśniową</t>
  </si>
  <si>
    <r>
      <t xml:space="preserve">Mini ptysie z kremem śmietankowo waniliowym: </t>
    </r>
    <r>
      <rPr>
        <sz val="12"/>
        <rFont val="Calibri"/>
        <family val="2"/>
        <charset val="238"/>
      </rPr>
      <t>Rozetki z ciasta parzonego, wypełnione kremem o smaku śmietankowo-waniliowym</t>
    </r>
  </si>
  <si>
    <r>
      <t>Mini rogaliki z nadzieniem różanym:</t>
    </r>
    <r>
      <rPr>
        <sz val="12"/>
        <rFont val="Calibri"/>
        <family val="2"/>
        <charset val="238"/>
      </rPr>
      <t xml:space="preserve"> ciasto krucho drożdżowe z nadzieniem z płatków róży</t>
    </r>
  </si>
  <si>
    <r>
      <t xml:space="preserve">Ciasto marchewkowe: </t>
    </r>
    <r>
      <rPr>
        <sz val="12"/>
        <rFont val="Calibri"/>
        <family val="2"/>
        <charset val="238"/>
      </rPr>
      <t>biszkoptowo-tłuszczowe o smaku pomarańczowo-cynamonowym z marchewką, dekorowane mleczno-pomarańczową glazurą</t>
    </r>
  </si>
  <si>
    <r>
      <t xml:space="preserve">Ciasto marchewkowe bez cukru: </t>
    </r>
    <r>
      <rPr>
        <sz val="12"/>
        <rFont val="Calibri"/>
        <family val="2"/>
        <charset val="238"/>
      </rPr>
      <t>biszkoptowo-tłuszczowe o smaku pomarańczowo-cynamonowym z marchewką, dekorowane mleczno-pomarańczową glazurą</t>
    </r>
  </si>
  <si>
    <r>
      <rPr>
        <b/>
        <sz val="12"/>
        <rFont val="Calibri"/>
        <family val="2"/>
        <charset val="238"/>
      </rPr>
      <t xml:space="preserve">Babka  piaskowa bez cukru </t>
    </r>
    <r>
      <rPr>
        <sz val="12"/>
        <rFont val="Calibri"/>
        <family val="2"/>
        <charset val="238"/>
      </rPr>
      <t xml:space="preserve"> z kakao (dwukolorowa)</t>
    </r>
  </si>
  <si>
    <r>
      <rPr>
        <b/>
        <sz val="12"/>
        <rFont val="Calibri"/>
        <family val="2"/>
        <charset val="238"/>
      </rPr>
      <t xml:space="preserve">Szarlotka bez cukru: </t>
    </r>
    <r>
      <rPr>
        <sz val="12"/>
        <rFont val="Calibri"/>
        <family val="2"/>
        <charset val="238"/>
      </rPr>
      <t>na spodzie z ciasta kruchego uprażone z dodatkiem masła, soczyste i aromatyczne jabłka z dodatkiem cynamonu i bakalii. Całość pokryta dekoracyjnym żelem zabezpieczającym owoce przed wyschnięciem, lub kruszonką</t>
    </r>
  </si>
  <si>
    <r>
      <rPr>
        <b/>
        <sz val="12"/>
        <rFont val="Calibri"/>
        <family val="2"/>
        <charset val="238"/>
      </rPr>
      <t>Ciasto Kruche z owocami i kruszonką:</t>
    </r>
    <r>
      <rPr>
        <sz val="12"/>
        <rFont val="Calibri"/>
        <family val="2"/>
        <charset val="238"/>
      </rPr>
      <t xml:space="preserve"> ciasto kruche przełożone owocami i posypane kruszonką</t>
    </r>
  </si>
  <si>
    <r>
      <rPr>
        <b/>
        <sz val="12"/>
        <rFont val="Calibri"/>
        <family val="2"/>
        <charset val="238"/>
      </rPr>
      <t xml:space="preserve">Ciasto snikers: </t>
    </r>
    <r>
      <rPr>
        <sz val="12"/>
        <rFont val="Calibri"/>
        <family val="2"/>
        <charset val="238"/>
      </rPr>
      <t>z orzechami włoskimi, wykonane z blatów z ciasta z dodatkiem miodu. Blaty są przekładane masą z orzechów włoskich oraz masą kajmakową</t>
    </r>
  </si>
  <si>
    <r>
      <rPr>
        <b/>
        <sz val="12"/>
        <rFont val="Calibri"/>
        <family val="2"/>
        <charset val="238"/>
      </rPr>
      <t xml:space="preserve">Ciasto 3 bit: </t>
    </r>
    <r>
      <rPr>
        <sz val="12"/>
        <rFont val="Calibri"/>
        <family val="2"/>
        <charset val="238"/>
      </rPr>
      <t>na herbatnikach lub biszkopcie, z masą budyniową oraz z bitą śmietaną i masą kajmakową</t>
    </r>
  </si>
  <si>
    <r>
      <rPr>
        <b/>
        <sz val="12"/>
        <rFont val="Calibri"/>
        <family val="2"/>
        <charset val="238"/>
      </rPr>
      <t xml:space="preserve">Korpusy babeczek kruche słone lub słodkie: </t>
    </r>
    <r>
      <rPr>
        <sz val="12"/>
        <rFont val="Calibri"/>
        <family val="2"/>
        <charset val="238"/>
      </rPr>
      <t>wykonane z ciasta kruchego wytrawne lub słodkie</t>
    </r>
  </si>
  <si>
    <t>Mazurek wielkanocny</t>
  </si>
  <si>
    <r>
      <rPr>
        <b/>
        <sz val="12"/>
        <rFont val="Calibri"/>
        <family val="2"/>
        <charset val="238"/>
      </rPr>
      <t>Mini ptysie:</t>
    </r>
    <r>
      <rPr>
        <sz val="12"/>
        <rFont val="Calibri"/>
        <family val="2"/>
        <charset val="238"/>
      </rPr>
      <t xml:space="preserve"> rozetki z ciasta parzonego</t>
    </r>
  </si>
  <si>
    <t>Mus owocowy,owocowo-warzywny, owocowo-warzywmy z dodatkami 120-180g</t>
  </si>
  <si>
    <r>
      <t xml:space="preserve">Pierogi z mięsem (mrożone): </t>
    </r>
    <r>
      <rPr>
        <sz val="12"/>
        <rFont val="Calibri"/>
        <family val="2"/>
        <charset val="238"/>
        <scheme val="minor"/>
      </rPr>
      <t>mąka pszenna, woda,mięso wieprzowe 50-65% (bez mięsa oddzielonego mechanicznie), tłuszcz wieprzowy, olej rzepakowy, cebula, przyprawy</t>
    </r>
  </si>
  <si>
    <t>Termin przydatności 
do spożycia minimum</t>
  </si>
  <si>
    <r>
      <t xml:space="preserve">Pierogi ruskie (mrożone): </t>
    </r>
    <r>
      <rPr>
        <sz val="12"/>
        <rFont val="Calibri"/>
        <family val="2"/>
        <charset val="238"/>
        <scheme val="minor"/>
      </rPr>
      <t>ziemniaki gotowane 40%, mąka pszenna, woda, ser twarogowy 18%,olej rzepakowy, cebula, sól, pieprz</t>
    </r>
  </si>
  <si>
    <r>
      <t xml:space="preserve">Pierogi z kapustą i grzybami (mrożne): </t>
    </r>
    <r>
      <rPr>
        <sz val="12"/>
        <rFont val="Calibri"/>
        <family val="2"/>
        <charset val="238"/>
        <scheme val="minor"/>
      </rPr>
      <t>mąka pszenna, kapusta biała 45%, woda, grzyby 5%, olej roślinny rzepakowy, cebula, smalec, bułka tarta (zawiera mąkę pszenną), sól, przyprawy</t>
    </r>
  </si>
  <si>
    <r>
      <t xml:space="preserve">Uszka z grzybami (mrożone): </t>
    </r>
    <r>
      <rPr>
        <sz val="12"/>
        <rFont val="Calibri"/>
        <family val="2"/>
        <charset val="238"/>
        <scheme val="minor"/>
      </rPr>
      <t>mąka pszenna, woda, pieczarki 20%, olej roślinny rzepakowy, bułka tarta (mąka pszenna, woda, drożdże, sól), podgrzybek 2% , cebula prażona (cebula, olej roślinny rzepakowy, mąka pszenna, sól), błonnik pszenny, sól, pieprz</t>
    </r>
  </si>
  <si>
    <r>
      <t xml:space="preserve">Pierogi z jagodami (mrożone): </t>
    </r>
    <r>
      <rPr>
        <sz val="12"/>
        <rFont val="Calibri"/>
        <family val="2"/>
        <charset val="238"/>
        <scheme val="minor"/>
      </rPr>
      <t>mąka pszenna, czarna jagoda (owoc) 40-45%, woda, olej rzepakowy</t>
    </r>
  </si>
  <si>
    <r>
      <t xml:space="preserve">Gołąbki z mięsem (chłodzone): </t>
    </r>
    <r>
      <rPr>
        <sz val="12"/>
        <rFont val="Calibri"/>
        <family val="2"/>
        <charset val="238"/>
        <scheme val="minor"/>
      </rPr>
      <t>kapusta świeża 45%, ryż, mięso wieprzowe 15%, mięso wołowe 15% , cebula prażona,tłuszcz wieprzowy, przyprawy</t>
    </r>
  </si>
  <si>
    <r>
      <t xml:space="preserve">Pierogi z serem (mrożone): </t>
    </r>
    <r>
      <rPr>
        <sz val="12"/>
        <rFont val="Calibri"/>
        <family val="2"/>
        <charset val="238"/>
        <scheme val="minor"/>
      </rPr>
      <t>mąka pszenna, ser twarogowy 50%, woda, cukier 3 %, olej roślinny rzepakowy</t>
    </r>
  </si>
  <si>
    <r>
      <t xml:space="preserve">Pierogi z truskawkami (mrożone): </t>
    </r>
    <r>
      <rPr>
        <sz val="12"/>
        <rFont val="Calibri"/>
        <family val="2"/>
        <charset val="238"/>
        <scheme val="minor"/>
      </rPr>
      <t>mąka pszenna, truskawki  (owoc) 40-50%, woda, olej, rzepakowy</t>
    </r>
  </si>
  <si>
    <r>
      <t xml:space="preserve">Krokiety z mięsem (chłodzone): </t>
    </r>
    <r>
      <rPr>
        <sz val="12"/>
        <rFont val="Calibri"/>
        <family val="2"/>
        <charset val="238"/>
        <scheme val="minor"/>
      </rPr>
      <t>mąka pszenna, mleko, mięso wieprzowe 40%, mięso wołowe 10% (bez mięsa oddzielonego mechanicznie), cebula prażona, tłuszcz wieprzowy, bułka tarta, jaja, olej rzepakowy, sól, przyprawy</t>
    </r>
  </si>
  <si>
    <r>
      <t xml:space="preserve">Krokiety z kapustą i grzybami (chłodzone): </t>
    </r>
    <r>
      <rPr>
        <sz val="12"/>
        <rFont val="Calibri"/>
        <family val="2"/>
        <charset val="238"/>
        <scheme val="minor"/>
      </rPr>
      <t>mąka pszenna, mleko, kapusta biała 40%, pieczarki 20%, cebula smażona, tłuszcz wieprzowy, bułka tarta, jajka, olej rzepakowy, sól, przyprawy</t>
    </r>
  </si>
  <si>
    <r>
      <t>Krokiety ruskie (chłodzone):</t>
    </r>
    <r>
      <rPr>
        <sz val="12"/>
        <rFont val="Calibri"/>
        <family val="2"/>
        <charset val="238"/>
        <scheme val="minor"/>
      </rPr>
      <t xml:space="preserve"> ziemniaki 25%, maka pszenna, mleko, ser twarogowy 12%, cebula prażona,woda, bułka tarta, jajka, olej rzepakowy, sól, przyprawy</t>
    </r>
  </si>
  <si>
    <r>
      <t xml:space="preserve">BOTWINKA: </t>
    </r>
    <r>
      <rPr>
        <sz val="14"/>
        <rFont val="Calibri"/>
        <family val="2"/>
        <charset val="238"/>
        <scheme val="minor"/>
      </rPr>
      <t>zdrowa , bez uszkodzeń, nie zwiędnięta, produkt zdrowy bez oznak zepsucia</t>
    </r>
  </si>
  <si>
    <r>
      <t xml:space="preserve">Olej rzepakowy typu beskidzki lub równoważny….........* 1l: </t>
    </r>
    <r>
      <rPr>
        <sz val="12"/>
        <rFont val="Calibri"/>
        <family val="2"/>
        <charset val="238"/>
        <scheme val="minor"/>
      </rPr>
      <t>100% rafinowany olej rzepakowy</t>
    </r>
  </si>
  <si>
    <r>
      <t xml:space="preserve">Jogurt Grecki - </t>
    </r>
    <r>
      <rPr>
        <sz val="12"/>
        <rFont val="Calibri"/>
        <family val="2"/>
        <charset val="238"/>
        <scheme val="minor"/>
      </rPr>
      <t>Śmietanka (z mleka), żywe kultury bakterii jogurtowych; 330 g</t>
    </r>
  </si>
  <si>
    <r>
      <rPr>
        <b/>
        <sz val="16"/>
        <color theme="1"/>
        <rFont val="Calibri"/>
        <family val="2"/>
        <charset val="238"/>
        <scheme val="minor"/>
      </rPr>
      <t>Część 1
Świeże warzywa i owoce</t>
    </r>
    <r>
      <rPr>
        <b/>
        <sz val="14"/>
        <color theme="1"/>
        <rFont val="Calibri"/>
        <family val="2"/>
        <charset val="238"/>
        <scheme val="minor"/>
      </rPr>
      <t xml:space="preserve">
</t>
    </r>
    <r>
      <rPr>
        <b/>
        <sz val="12"/>
        <color theme="1"/>
        <rFont val="Calibri"/>
        <family val="2"/>
        <charset val="238"/>
        <scheme val="minor"/>
      </rPr>
      <t>Wykaz asortymentowo-ilościowy</t>
    </r>
    <r>
      <rPr>
        <b/>
        <sz val="11"/>
        <color theme="1"/>
        <rFont val="Calibri"/>
        <family val="2"/>
        <charset val="238"/>
        <scheme val="minor"/>
      </rPr>
      <t xml:space="preserve">
Okres realizacji: 01.07.2026-30.06.2027
</t>
    </r>
  </si>
  <si>
    <r>
      <rPr>
        <b/>
        <sz val="14"/>
        <rFont val="Calibri"/>
        <family val="2"/>
        <charset val="238"/>
        <scheme val="minor"/>
      </rPr>
      <t>Banany:</t>
    </r>
    <r>
      <rPr>
        <sz val="14"/>
        <rFont val="Calibri"/>
        <family val="2"/>
        <charset val="238"/>
        <scheme val="minor"/>
      </rPr>
      <t xml:space="preserve"> dojrzałe, żółte lub lekko zielonkawe; świeże,waga ok. 200g 1 szt, bez szkodników i pleśni</t>
    </r>
  </si>
  <si>
    <r>
      <rPr>
        <b/>
        <sz val="14"/>
        <rFont val="Calibri"/>
        <family val="2"/>
        <charset val="238"/>
        <scheme val="minor"/>
      </rPr>
      <t xml:space="preserve">Pomarańcza: </t>
    </r>
    <r>
      <rPr>
        <sz val="14"/>
        <rFont val="Calibri"/>
        <family val="2"/>
        <charset val="238"/>
        <scheme val="minor"/>
      </rPr>
      <t>świeże, dojrzałe, bez przebarwień, I gatunek, deserowe, wielkość minimum 11 cm, bez uszkodzeń i pleśni. Około 240 g szt</t>
    </r>
  </si>
  <si>
    <t>Frytki mrożone karbowane lub proste</t>
  </si>
  <si>
    <r>
      <rPr>
        <b/>
        <sz val="16"/>
        <color theme="1"/>
        <rFont val="Calibri"/>
        <family val="2"/>
        <charset val="238"/>
        <scheme val="minor"/>
      </rPr>
      <t>Część 2
Mrożone artykuły spożywcze i ryby</t>
    </r>
    <r>
      <rPr>
        <b/>
        <sz val="11"/>
        <color theme="1"/>
        <rFont val="Calibri"/>
        <family val="2"/>
        <charset val="238"/>
        <scheme val="minor"/>
      </rPr>
      <t xml:space="preserve">
</t>
    </r>
    <r>
      <rPr>
        <b/>
        <sz val="12"/>
        <color theme="1"/>
        <rFont val="Calibri"/>
        <family val="2"/>
        <charset val="238"/>
        <scheme val="minor"/>
      </rPr>
      <t>Wykaz asortymentowo-ilościowy
Okres realizacji: 01.07.2026-30.06.2027</t>
    </r>
    <r>
      <rPr>
        <b/>
        <sz val="11"/>
        <color theme="1"/>
        <rFont val="Calibri"/>
        <family val="2"/>
        <charset val="238"/>
        <scheme val="minor"/>
      </rPr>
      <t xml:space="preserve">
</t>
    </r>
  </si>
  <si>
    <r>
      <rPr>
        <b/>
        <sz val="16"/>
        <color theme="1"/>
        <rFont val="Calibri"/>
        <family val="2"/>
        <charset val="238"/>
        <scheme val="minor"/>
      </rPr>
      <t>Część 3
Jaka kurze świeże</t>
    </r>
    <r>
      <rPr>
        <b/>
        <sz val="14"/>
        <color theme="1"/>
        <rFont val="Calibri"/>
        <family val="2"/>
        <charset val="238"/>
        <scheme val="minor"/>
      </rPr>
      <t xml:space="preserve">
</t>
    </r>
    <r>
      <rPr>
        <b/>
        <sz val="12"/>
        <color theme="1"/>
        <rFont val="Calibri"/>
        <family val="2"/>
        <charset val="238"/>
        <scheme val="minor"/>
      </rPr>
      <t>Wykaz asortymentowo-ilościowy</t>
    </r>
    <r>
      <rPr>
        <b/>
        <sz val="11"/>
        <color theme="1"/>
        <rFont val="Calibri"/>
        <family val="2"/>
        <charset val="238"/>
        <scheme val="minor"/>
      </rPr>
      <t xml:space="preserve">
Okres realizacji: 01.07.2026-30.06.2027
</t>
    </r>
  </si>
  <si>
    <r>
      <rPr>
        <b/>
        <sz val="14"/>
        <color theme="1"/>
        <rFont val="Calibri"/>
        <family val="2"/>
        <charset val="238"/>
        <scheme val="minor"/>
      </rPr>
      <t>Jaja kurze</t>
    </r>
    <r>
      <rPr>
        <sz val="14"/>
        <color theme="1"/>
        <rFont val="Calibri"/>
        <family val="2"/>
        <charset val="238"/>
        <scheme val="minor"/>
      </rPr>
      <t>, rozmiar,, M" waga jednostkowa 53-63g, naświetlane promieniami UV, spełniają wszystkie wymagania dla klasy ,,A", zgodnie z powszechnie obowiązujacymi przepisami</t>
    </r>
  </si>
  <si>
    <t>Miód naturalny; opakowania 20-25g, Składniki: miód</t>
  </si>
  <si>
    <r>
      <rPr>
        <b/>
        <sz val="16"/>
        <color theme="1"/>
        <rFont val="Calibri"/>
        <family val="2"/>
        <charset val="238"/>
        <scheme val="minor"/>
      </rPr>
      <t>Cześć 4
Artykuły spożywcze sypkie, koncentraty, przyprawy i desery</t>
    </r>
    <r>
      <rPr>
        <b/>
        <sz val="14"/>
        <color theme="1"/>
        <rFont val="Calibri"/>
        <family val="2"/>
        <charset val="238"/>
        <scheme val="minor"/>
      </rPr>
      <t xml:space="preserve">
</t>
    </r>
    <r>
      <rPr>
        <b/>
        <sz val="12"/>
        <color theme="1"/>
        <rFont val="Calibri"/>
        <family val="2"/>
        <charset val="238"/>
        <scheme val="minor"/>
      </rPr>
      <t>Wykaz asortymentowo-ilościowy</t>
    </r>
    <r>
      <rPr>
        <b/>
        <sz val="11"/>
        <color theme="1"/>
        <rFont val="Calibri"/>
        <family val="2"/>
        <charset val="238"/>
        <scheme val="minor"/>
      </rPr>
      <t xml:space="preserve">
Okres realizacji: 01.07.2026-30.06.2027
</t>
    </r>
  </si>
  <si>
    <r>
      <rPr>
        <b/>
        <sz val="12"/>
        <rFont val="Calibri"/>
        <family val="2"/>
        <charset val="238"/>
        <scheme val="minor"/>
      </rPr>
      <t xml:space="preserve">Cukier: </t>
    </r>
    <r>
      <rPr>
        <sz val="12"/>
        <rFont val="Calibri"/>
        <family val="2"/>
        <charset val="238"/>
        <scheme val="minor"/>
      </rPr>
      <t>kryształ opakowanie 1 kg  papierowe, o parametrach jakościowych typu Diamant</t>
    </r>
    <r>
      <rPr>
        <b/>
        <sz val="12"/>
        <rFont val="Calibri"/>
        <family val="2"/>
        <charset val="238"/>
        <scheme val="minor"/>
      </rPr>
      <t xml:space="preserve"> lub równoważne............................*</t>
    </r>
    <r>
      <rPr>
        <sz val="12"/>
        <rFont val="Calibri"/>
        <family val="2"/>
        <charset val="238"/>
        <scheme val="minor"/>
      </rPr>
      <t>, wartości odżywcze w 100g: wartość energetyczna: 1700 kJ, wartość energetyczna: 400 kcal, tłuszcz: 0 g w tym kwasy tłuszczowe nasycone: 0 g, węglowodany: 100 g w tym cukry: 100 g, białko: 0 g, sól: 0 g. Skład: cukier biały</t>
    </r>
  </si>
  <si>
    <r>
      <rPr>
        <b/>
        <sz val="12"/>
        <rFont val="Calibri"/>
        <family val="2"/>
        <charset val="238"/>
        <scheme val="minor"/>
      </rPr>
      <t xml:space="preserve">Mąka pszenna luksusowa typ "500": </t>
    </r>
    <r>
      <rPr>
        <sz val="12"/>
        <rFont val="Calibri"/>
        <family val="2"/>
        <charset val="238"/>
        <scheme val="minor"/>
      </rPr>
      <t>opakowanie 1 kg papierowe o parametrach jakościowych typu</t>
    </r>
    <r>
      <rPr>
        <b/>
        <sz val="12"/>
        <rFont val="Calibri"/>
        <family val="2"/>
        <charset val="238"/>
        <scheme val="minor"/>
      </rPr>
      <t xml:space="preserve"> Zamojska lub równoważna...........................* </t>
    </r>
    <r>
      <rPr>
        <sz val="12"/>
        <rFont val="Calibri"/>
        <family val="2"/>
        <charset val="238"/>
        <scheme val="minor"/>
      </rPr>
      <t>, wartość energetyczna: 1435 kJ/ 343 kcal; białko: 10,1 g; błonnik: 2,3 g; węglowodany: 74 g, (w tym cukry: 0,2 g); tłuszcz: 1,2 g, (w tym kwasy tłuszczowe nasycone: 0,3 g); sól: &lt;0,01 g</t>
    </r>
  </si>
  <si>
    <r>
      <rPr>
        <b/>
        <sz val="12"/>
        <rFont val="Calibri"/>
        <family val="2"/>
        <charset val="238"/>
        <scheme val="minor"/>
      </rPr>
      <t xml:space="preserve">Makaron gwiazdki: </t>
    </r>
    <r>
      <rPr>
        <sz val="12"/>
        <rFont val="Calibri"/>
        <family val="2"/>
        <charset val="238"/>
        <scheme val="minor"/>
      </rPr>
      <t>mała wielkość klasa I, zawierający semolinę (kaszka z pszenicy durum),  o parametrach jakościowych</t>
    </r>
    <r>
      <rPr>
        <b/>
        <sz val="12"/>
        <rFont val="Calibri"/>
        <family val="2"/>
        <charset val="238"/>
        <scheme val="minor"/>
      </rPr>
      <t xml:space="preserve"> typu Mediterranea lub równoważne ..............................................*, 
</t>
    </r>
    <r>
      <rPr>
        <sz val="12"/>
        <rFont val="Calibri"/>
        <family val="2"/>
        <charset val="238"/>
        <scheme val="minor"/>
      </rPr>
      <t>Wartość energetyczna – 1507 kJ/360 kcal; tłuszcz – 1,5 g, w tym kwasy tłuszczowe nasycone – 0,3 g; węglowodany – 73,6 g, w tym cukry – 3,5 g; błonnik -3,0 g; białko – 11,5 g; sól &lt; 0,025 g</t>
    </r>
  </si>
  <si>
    <r>
      <rPr>
        <b/>
        <sz val="12"/>
        <rFont val="Calibri"/>
        <family val="2"/>
        <charset val="238"/>
        <scheme val="minor"/>
      </rPr>
      <t xml:space="preserve">Makaron łazanka: </t>
    </r>
    <r>
      <rPr>
        <sz val="12"/>
        <rFont val="Calibri"/>
        <family val="2"/>
        <charset val="238"/>
        <scheme val="minor"/>
      </rPr>
      <t xml:space="preserve">klasa I, zawierający semolinę (kaszka z pszenicy durum)  o parametrach jakościowych </t>
    </r>
    <r>
      <rPr>
        <b/>
        <sz val="12"/>
        <rFont val="Calibri"/>
        <family val="2"/>
        <charset val="238"/>
        <scheme val="minor"/>
      </rPr>
      <t xml:space="preserve">typu Mediterranea lub równoważne ..............................................*,  </t>
    </r>
    <r>
      <rPr>
        <sz val="12"/>
        <rFont val="Calibri"/>
        <family val="2"/>
        <charset val="238"/>
        <scheme val="minor"/>
      </rPr>
      <t xml:space="preserve">
Wartość energetyczna – 1507 kJ/360 kcal; tłuszcz – 1,5 g, w tym kwasy tłuszczowe nasycone – 0,3 g; węglowodany – 73,6 g, w tym cukry – 3,5 g; błonnik -3,0 g; białko – 11,5 g; sól &lt; 0,025 g, bezjajeczny</t>
    </r>
  </si>
  <si>
    <r>
      <rPr>
        <b/>
        <sz val="12"/>
        <rFont val="Calibri"/>
        <family val="2"/>
        <charset val="238"/>
        <scheme val="minor"/>
      </rPr>
      <t>Makaron świderki, kolanka, muszelki, kokardki:</t>
    </r>
    <r>
      <rPr>
        <sz val="12"/>
        <rFont val="Calibri"/>
        <family val="2"/>
        <charset val="238"/>
        <scheme val="minor"/>
      </rPr>
      <t xml:space="preserve"> klasa I (kaszka z pszenicy durum), o parametrach jakościowych</t>
    </r>
    <r>
      <rPr>
        <b/>
        <sz val="12"/>
        <rFont val="Calibri"/>
        <family val="2"/>
        <charset val="238"/>
        <scheme val="minor"/>
      </rPr>
      <t xml:space="preserve"> typu Mediterranea lub równoważne ..............................................*,  </t>
    </r>
    <r>
      <rPr>
        <sz val="12"/>
        <rFont val="Calibri"/>
        <family val="2"/>
        <charset val="238"/>
        <scheme val="minor"/>
      </rPr>
      <t xml:space="preserve">
Wartość energetyczna – 1507 kJ/360 kcal; tłuszcz – 1,5 g, w tym kwasy tłuszczowe nasycone – 0,3 g; węglowodany – 73,6 g, w tym cukry – 3,5 g; błonnik -3,0 g; białko – 11,5 g; sól &lt; 0,025 g , bezjajeczny</t>
    </r>
  </si>
  <si>
    <r>
      <rPr>
        <b/>
        <sz val="12"/>
        <rFont val="Calibri"/>
        <family val="2"/>
        <charset val="238"/>
        <scheme val="minor"/>
      </rPr>
      <t>Makaron nitki:</t>
    </r>
    <r>
      <rPr>
        <sz val="12"/>
        <rFont val="Calibri"/>
        <family val="2"/>
        <charset val="238"/>
        <scheme val="minor"/>
      </rPr>
      <t xml:space="preserve"> klasa I, zawierający semolinę (kaszka z pszenicy durum) o parametrach jakościowych</t>
    </r>
    <r>
      <rPr>
        <b/>
        <sz val="12"/>
        <rFont val="Calibri"/>
        <family val="2"/>
        <charset val="238"/>
        <scheme val="minor"/>
      </rPr>
      <t xml:space="preserve"> typu  Mediterranea lub równoważne ............................................*, 
</t>
    </r>
    <r>
      <rPr>
        <sz val="12"/>
        <rFont val="Calibri"/>
        <family val="2"/>
        <charset val="238"/>
        <scheme val="minor"/>
      </rPr>
      <t>Wartość energetyczna – 1507 kJ/360 kcal; tłuszcz – 1,5 g, w tym kwasy tłuszczowe nasycone – 0,3 g; węglowodany – 73,6 g, w tym cukry – 3,5 g; błonnik -3,0 g; białko – 11,5 g; sól &lt; 0,025 g, bezjajeczny</t>
    </r>
  </si>
  <si>
    <r>
      <rPr>
        <b/>
        <sz val="12"/>
        <rFont val="Calibri"/>
        <family val="2"/>
        <charset val="238"/>
        <scheme val="minor"/>
      </rPr>
      <t>Makaron penne:</t>
    </r>
    <r>
      <rPr>
        <sz val="12"/>
        <rFont val="Calibri"/>
        <family val="2"/>
        <charset val="238"/>
        <scheme val="minor"/>
      </rPr>
      <t xml:space="preserve">  klasa I, zawierający semolinę (kaszka z pszenicy durum) o parametrach jakościowych </t>
    </r>
    <r>
      <rPr>
        <b/>
        <sz val="12"/>
        <rFont val="Calibri"/>
        <family val="2"/>
        <charset val="238"/>
        <scheme val="minor"/>
      </rPr>
      <t xml:space="preserve">typu Mediterranea lub równoważne ..............................................* </t>
    </r>
    <r>
      <rPr>
        <sz val="12"/>
        <rFont val="Calibri"/>
        <family val="2"/>
        <charset val="238"/>
        <scheme val="minor"/>
      </rPr>
      <t xml:space="preserve">
Wartość energetyczna – 1507 kJ/360 kcal; tłuszcz – 1,5 g, w tym kwasy tłuszczowe nasycone – 0,3 g; węglowodany – 73,6 g, w tym cukry – 3,5 g; błonnik -3,0 g; białko – 11,5 g; sól &lt; 0,025 g, bezjajeczny</t>
    </r>
  </si>
  <si>
    <r>
      <rPr>
        <b/>
        <sz val="12"/>
        <rFont val="Calibri"/>
        <family val="2"/>
        <charset val="238"/>
        <scheme val="minor"/>
      </rPr>
      <t>Makaron spaghetti:</t>
    </r>
    <r>
      <rPr>
        <sz val="12"/>
        <rFont val="Calibri"/>
        <family val="2"/>
        <charset val="238"/>
        <scheme val="minor"/>
      </rPr>
      <t xml:space="preserve">  kl. I, zawierający semolinę (kaszka z pszenicy durum) o parametrach jakościowych typu </t>
    </r>
    <r>
      <rPr>
        <b/>
        <sz val="12"/>
        <rFont val="Calibri"/>
        <family val="2"/>
        <charset val="238"/>
        <scheme val="minor"/>
      </rPr>
      <t xml:space="preserve">Mediterranea lub równoważne ..............................................*, </t>
    </r>
    <r>
      <rPr>
        <sz val="12"/>
        <rFont val="Calibri"/>
        <family val="2"/>
        <charset val="238"/>
        <scheme val="minor"/>
      </rPr>
      <t xml:space="preserve">
Wartość energetyczna – 1507 kJ/360 kcal; tłuszcz – 1,5 g, w tym kwasy tłuszczowe nasycone – 0,3 g; węglowodany – 73,6 g, w tym cukry – 3,5 g; błonnik -3,0 g; białko – 11,5 g; sól &lt; 0,025 g, bezjajeczny</t>
    </r>
  </si>
  <si>
    <r>
      <t>Kleik ryżowy 160 g: typu Bobovita lub równoważne ..............................................*</t>
    </r>
    <r>
      <rPr>
        <sz val="12"/>
        <rFont val="Calibri"/>
        <family val="2"/>
        <charset val="238"/>
        <scheme val="minor"/>
      </rPr>
      <t xml:space="preserve"> bez konserwantów, barwników oraz wzmacniaczy smaku; Składniki: mąka ryżowa 98%, tiamina</t>
    </r>
  </si>
  <si>
    <r>
      <t xml:space="preserve">Kaszka mleczno-ryżowo-owocowa: typu Bobovita różne smaki 230g lub równoważne ..........................................*
</t>
    </r>
    <r>
      <rPr>
        <sz val="12"/>
        <rFont val="Calibri"/>
        <family val="2"/>
        <charset val="238"/>
        <scheme val="minor"/>
      </rPr>
      <t>Składniki: mąka ryżowa 45,8 %, odtłuszczone mleko w proszku 22,4 %, odmineralizowana serwatka w proszku (z mleka) 11 %, oleje roślinne (słonecznikowy, rzepakowy, wysokooleinowy słonecznikowy, kokosowy), cukier, płatki bananowe 3 % lub inne owoce , witaminy i składniki mineralne (C, E, A, D, tiamina, biotyna, B6, wapń, żelazo, jod)</t>
    </r>
  </si>
  <si>
    <r>
      <t xml:space="preserve">Wafelki w czekoladzie: </t>
    </r>
    <r>
      <rPr>
        <sz val="12"/>
        <rFont val="Calibri"/>
        <family val="2"/>
        <charset val="238"/>
        <scheme val="minor"/>
      </rPr>
      <t>o parametrach jakościowych</t>
    </r>
    <r>
      <rPr>
        <b/>
        <sz val="12"/>
        <rFont val="Calibri"/>
        <family val="2"/>
        <charset val="238"/>
        <scheme val="minor"/>
      </rPr>
      <t xml:space="preserve"> typu Princessa lub równoważne ..............................................*</t>
    </r>
    <r>
      <rPr>
        <sz val="12"/>
        <rFont val="Calibri"/>
        <family val="2"/>
        <charset val="238"/>
        <scheme val="minor"/>
      </rPr>
      <t xml:space="preserve"> opakowanie 30g (różne smaki  ciemna czekolada, zebra, orzechowy)</t>
    </r>
  </si>
  <si>
    <r>
      <t xml:space="preserve">Wafelki w czekoladzie: </t>
    </r>
    <r>
      <rPr>
        <sz val="12"/>
        <rFont val="Calibri"/>
        <family val="2"/>
        <charset val="238"/>
        <scheme val="minor"/>
      </rPr>
      <t>o parametrach jakościowych</t>
    </r>
    <r>
      <rPr>
        <b/>
        <sz val="12"/>
        <rFont val="Calibri"/>
        <family val="2"/>
        <charset val="238"/>
        <scheme val="minor"/>
      </rPr>
      <t xml:space="preserve"> typu Prince Polo lub równoważne ..............................................</t>
    </r>
    <r>
      <rPr>
        <sz val="12"/>
        <rFont val="Calibri"/>
        <family val="2"/>
        <charset val="238"/>
        <scheme val="minor"/>
      </rPr>
      <t>* opakowanie 17,5 g (różne smaki Clasic , Orzechowy, mleczny, słony  karmel, black)</t>
    </r>
  </si>
  <si>
    <r>
      <t>Paluszki słone 100g:</t>
    </r>
    <r>
      <rPr>
        <sz val="12"/>
        <rFont val="Calibri"/>
        <family val="2"/>
        <charset val="238"/>
        <scheme val="minor"/>
      </rPr>
      <t xml:space="preserve"> o parametrach jakościowych</t>
    </r>
    <r>
      <rPr>
        <b/>
        <sz val="12"/>
        <rFont val="Calibri"/>
        <family val="2"/>
        <charset val="238"/>
        <scheme val="minor"/>
      </rPr>
      <t xml:space="preserve"> typu Lajkonik lub równoważne ..............................................*,</t>
    </r>
    <r>
      <rPr>
        <sz val="12"/>
        <rFont val="Calibri"/>
        <family val="2"/>
        <charset val="238"/>
        <scheme val="minor"/>
      </rPr>
      <t xml:space="preserve"> Składniki: mąka pszenna, sól, olej rzepakowy (2,6 %), drożdże, regulator kwasowości: wodorotlenek sodu, jęczmienny ekstrakt słodowy, substancja spulchniająca: wodorowęglan amonu</t>
    </r>
  </si>
  <si>
    <r>
      <rPr>
        <b/>
        <sz val="12"/>
        <color theme="1"/>
        <rFont val="Calibri"/>
        <family val="2"/>
        <charset val="238"/>
        <scheme val="minor"/>
      </rPr>
      <t>Udziec filetowany z kurczaka bez kości, bez skóry:</t>
    </r>
    <r>
      <rPr>
        <sz val="12"/>
        <color theme="1"/>
        <rFont val="Calibri"/>
        <family val="2"/>
        <charset val="238"/>
        <scheme val="minor"/>
      </rPr>
      <t xml:space="preserve">  klasa I, świeży, kolor i zapach właściwy dla produktu </t>
    </r>
    <r>
      <rPr>
        <b/>
        <sz val="12"/>
        <color theme="1"/>
        <rFont val="Calibri"/>
        <family val="2"/>
        <charset val="238"/>
        <scheme val="minor"/>
      </rPr>
      <t>zmielony</t>
    </r>
  </si>
  <si>
    <r>
      <rPr>
        <b/>
        <sz val="12"/>
        <rFont val="Calibri"/>
        <family val="2"/>
        <charset val="238"/>
        <scheme val="minor"/>
      </rPr>
      <t xml:space="preserve">Jogurt owocowy mały mix owocowy 150g:
</t>
    </r>
    <r>
      <rPr>
        <sz val="12"/>
        <rFont val="Calibri"/>
        <family val="2"/>
        <charset val="238"/>
        <scheme val="minor"/>
      </rPr>
      <t>Smak waniliowy: mleko pasteryzowane, cukier, naturalny aromat waniliowy, zagęszczony sok z cytryny, pokruszona laska wanilii 0.02%, barwnik: karoten, żywe kultury bakterii jogurtowych;
Smak truskawkowy: mleko pasteryzowane, cukier, truskawki 6%, naturalny aromat, koncentrat z marchwi i buraka czerwonego, zagęszczony sok z cytryny, żywe kultury bakterii jogurtowych;
Smak jagodowy: mleko pasteryzowane, cukier, jagody 6%, koncentraty z marchwi, aronii i winogron, naturalny aromat, zagęszczony sok z cytryny, żywe kultury bakterii jogurtowych;
Smak brzoskwiniowy z marakują: mleko pasteryzowane, cukier, brzoskwinia 5,5%, marakuje 0,5%, naturalny aromat, barwnik: karoten, żywe kultury bakterii jogurtowych. Wszystkie smaki bez zagestników i mleka w proszku</t>
    </r>
  </si>
  <si>
    <r>
      <rPr>
        <b/>
        <sz val="12"/>
        <rFont val="Calibri"/>
        <family val="2"/>
        <charset val="238"/>
        <scheme val="minor"/>
      </rPr>
      <t xml:space="preserve">Jogurt naturalny 150g: </t>
    </r>
    <r>
      <rPr>
        <sz val="12"/>
        <rFont val="Calibri"/>
        <family val="2"/>
        <charset val="238"/>
        <scheme val="minor"/>
      </rPr>
      <t>mleko pasteryzowane, żywe kultury bakterii jogurtowych. Bez mleka w proszku i innych zagęstników</t>
    </r>
  </si>
  <si>
    <r>
      <rPr>
        <b/>
        <sz val="12"/>
        <rFont val="Calibri"/>
        <family val="2"/>
        <charset val="238"/>
        <scheme val="minor"/>
      </rPr>
      <t xml:space="preserve">Kefir 200g: </t>
    </r>
    <r>
      <rPr>
        <sz val="12"/>
        <rFont val="Calibri"/>
        <family val="2"/>
        <charset val="238"/>
        <scheme val="minor"/>
      </rPr>
      <t>mleko, białka mleka, mikroflora kefirowa. Bez mleka w proszku i innych zagęstników</t>
    </r>
  </si>
  <si>
    <r>
      <t xml:space="preserve">Ser pleśniowy camembert: </t>
    </r>
    <r>
      <rPr>
        <sz val="12"/>
        <rFont val="Calibri"/>
        <family val="2"/>
        <charset val="238"/>
        <scheme val="minor"/>
      </rPr>
      <t>miękki ser podpuszczkowy</t>
    </r>
    <r>
      <rPr>
        <b/>
        <sz val="12"/>
        <rFont val="Calibri"/>
        <family val="2"/>
        <charset val="238"/>
        <scheme val="minor"/>
      </rPr>
      <t xml:space="preserve"> typu Turek lub równoważny….........................................*.</t>
    </r>
    <r>
      <rPr>
        <sz val="12"/>
        <rFont val="Calibri"/>
        <family val="2"/>
        <charset val="238"/>
        <scheme val="minor"/>
      </rPr>
      <t>. 125g, skład: mleko pasteryzowane, sól, kultury mleczarskie, podpuszczka mikrobiologiczna, pleśń gatunku Penicillium candidum i Geotrichum candidum</t>
    </r>
    <r>
      <rPr>
        <b/>
        <sz val="12"/>
        <rFont val="Calibri"/>
        <family val="2"/>
        <charset val="238"/>
        <scheme val="minor"/>
      </rPr>
      <t xml:space="preserve"> *</t>
    </r>
  </si>
  <si>
    <r>
      <rPr>
        <b/>
        <sz val="12"/>
        <rFont val="Calibri"/>
        <family val="2"/>
        <charset val="238"/>
        <scheme val="minor"/>
      </rPr>
      <t>Ser Mozzarella mini</t>
    </r>
    <r>
      <rPr>
        <sz val="12"/>
        <rFont val="Calibri"/>
        <family val="2"/>
        <charset val="238"/>
        <scheme val="minor"/>
      </rPr>
      <t xml:space="preserve"> </t>
    </r>
    <r>
      <rPr>
        <b/>
        <sz val="12"/>
        <rFont val="Calibri"/>
        <family val="2"/>
        <charset val="238"/>
        <scheme val="minor"/>
      </rPr>
      <t>typu Galbani lub równoważny….................................................*</t>
    </r>
    <r>
      <rPr>
        <sz val="12"/>
        <rFont val="Calibri"/>
        <family val="2"/>
        <charset val="238"/>
        <scheme val="minor"/>
      </rPr>
      <t>; Ser sałatkowy w zalewie o łagodnym, kremowym smaku oraz miękkiej gładkiej konsystencji *</t>
    </r>
  </si>
  <si>
    <r>
      <t xml:space="preserve">Ser topiony 140-180g krążek typu Hochland lub równoważny.......................................................*-
Ser topiony kremowy. </t>
    </r>
    <r>
      <rPr>
        <sz val="12"/>
        <rFont val="Calibri"/>
        <family val="2"/>
        <charset val="238"/>
        <scheme val="minor"/>
      </rPr>
      <t>Składniki: sery 38% (zawierają białko jaja), woda, masło, twaróg, białka mleka, serwatka w proszku, sole emulgujące E 452, E 450, E 339, stabolizator: karagen.
Ser topiony kremowy z ziołami. Składniki: sery 38% (zawierają białko jaja), woda, masło, twaróg, białka mleka, serwatka w proszku, sole emulgujące E 452, E 450, E 339, stabolizator: karagen z zioła suszone 0,2%.
Ser topiony kremowy z szynką. Składniki: sery 38% (zawierają białko jaja), woda, masło, twaróg, szynka wieprzowa 3% (mięso wieprzowe, woda, skrobia, sól, białko sojowe, błonnik pszenny, przyprawy naturalne i ich ekstrakty, maltodekstryna, substancja konserwująca: azotyn sodu), białka mleka, serwatka w proszku, sole emulgujące E 452, E 450, E 339, stabolizator: karagen, wzmacniacze smaku E 621, E 635, aromaty, ekstrakty drożdżowe.</t>
    </r>
  </si>
  <si>
    <r>
      <rPr>
        <b/>
        <sz val="16"/>
        <color theme="1"/>
        <rFont val="Calibri"/>
        <family val="2"/>
        <charset val="238"/>
        <scheme val="minor"/>
      </rPr>
      <t>Cześć 7
Pieczywo i artykuły ciastkarskie</t>
    </r>
    <r>
      <rPr>
        <b/>
        <sz val="11"/>
        <color theme="1"/>
        <rFont val="Calibri"/>
        <family val="2"/>
        <charset val="238"/>
        <scheme val="minor"/>
      </rPr>
      <t xml:space="preserve">
</t>
    </r>
    <r>
      <rPr>
        <b/>
        <sz val="14"/>
        <color theme="1"/>
        <rFont val="Calibri"/>
        <family val="2"/>
        <charset val="238"/>
        <scheme val="minor"/>
      </rPr>
      <t>Wykaz asortymentowo-ilościowy
Okres realizacji: 01.07.2026-30.06.2027</t>
    </r>
    <r>
      <rPr>
        <b/>
        <sz val="11"/>
        <color theme="1"/>
        <rFont val="Calibri"/>
        <family val="2"/>
        <charset val="238"/>
        <scheme val="minor"/>
      </rPr>
      <t xml:space="preserve">
</t>
    </r>
  </si>
  <si>
    <r>
      <rPr>
        <b/>
        <sz val="16"/>
        <color theme="1"/>
        <rFont val="Calibri"/>
        <family val="2"/>
        <charset val="238"/>
        <scheme val="minor"/>
      </rPr>
      <t>Część 8
Wyroby garmażeryjne chłodzone i mrożone</t>
    </r>
    <r>
      <rPr>
        <b/>
        <sz val="11"/>
        <color theme="1"/>
        <rFont val="Calibri"/>
        <family val="2"/>
        <charset val="238"/>
        <scheme val="minor"/>
      </rPr>
      <t xml:space="preserve">
</t>
    </r>
    <r>
      <rPr>
        <b/>
        <sz val="11"/>
        <color rgb="FFFF0000"/>
        <rFont val="Calibri"/>
        <family val="2"/>
        <charset val="238"/>
        <scheme val="minor"/>
      </rPr>
      <t xml:space="preserve"> </t>
    </r>
    <r>
      <rPr>
        <b/>
        <sz val="14"/>
        <rFont val="Calibri"/>
        <family val="2"/>
        <charset val="238"/>
        <scheme val="minor"/>
      </rPr>
      <t>Wykaz asortymentowo-ilościowy
 Okres realizacji: 01.07.2026-30.06.2027</t>
    </r>
  </si>
  <si>
    <r>
      <t xml:space="preserve">Pierogi z serem i szpinakiem (mrożone): </t>
    </r>
    <r>
      <rPr>
        <sz val="12"/>
        <rFont val="Calibri"/>
        <family val="2"/>
        <charset val="238"/>
        <scheme val="minor"/>
      </rPr>
      <t xml:space="preserve"> mąka pszenna, ser twarogowy 30%,szpinak 20%. woda, , olej roślinny rzepakowy., przyprawy</t>
    </r>
  </si>
  <si>
    <r>
      <t xml:space="preserve">Pierogi leniwe (mrożone): </t>
    </r>
    <r>
      <rPr>
        <sz val="12"/>
        <rFont val="Calibri"/>
        <family val="2"/>
        <charset val="238"/>
        <scheme val="minor"/>
      </rPr>
      <t>ziemniaki gotowane 40% , ser twarogowy 37%, maka pszenna, jajka, sól.</t>
    </r>
  </si>
  <si>
    <r>
      <t>Kluski śląskie (mrożone):</t>
    </r>
    <r>
      <rPr>
        <sz val="12"/>
        <rFont val="Calibri"/>
        <family val="2"/>
        <charset val="238"/>
        <scheme val="minor"/>
      </rPr>
      <t xml:space="preserve"> ziemniaki, mąka ziemniaczana, płatki ziemniaczane.</t>
    </r>
  </si>
  <si>
    <r>
      <t xml:space="preserve">Kopytka dyniowe (mrożone) </t>
    </r>
    <r>
      <rPr>
        <sz val="12"/>
        <rFont val="Calibri"/>
        <family val="2"/>
        <charset val="238"/>
        <scheme val="minor"/>
      </rPr>
      <t>ziemniaki, dynia, maka pszenna, jaja, maka ziemniaczana, płatki ziemniaczane.</t>
    </r>
  </si>
  <si>
    <r>
      <t xml:space="preserve">Kopytka (mrożone): </t>
    </r>
    <r>
      <rPr>
        <sz val="12"/>
        <rFont val="Calibri"/>
        <family val="2"/>
        <charset val="238"/>
        <scheme val="minor"/>
      </rPr>
      <t>ziemniaki, maka pszenna, jaja, maka ziemniaczana, płatki ziemniaczane.</t>
    </r>
  </si>
  <si>
    <r>
      <t xml:space="preserve">Naleśniki: z serem (chłodzone);  </t>
    </r>
    <r>
      <rPr>
        <sz val="12"/>
        <rFont val="Calibri"/>
        <family val="2"/>
        <charset val="238"/>
        <scheme val="minor"/>
      </rPr>
      <t>ser twarogowy z mleka 27% ; mąka pszenna,jaja, mleko, śmietana z mleka, cukier, sól.</t>
    </r>
  </si>
  <si>
    <r>
      <t xml:space="preserve">Naleśniki: z jabłkiem prażonym i cynamonem (chłodzone);  </t>
    </r>
    <r>
      <rPr>
        <sz val="12"/>
        <rFont val="Calibri"/>
        <family val="2"/>
        <charset val="238"/>
        <scheme val="minor"/>
      </rPr>
      <t>jabłko prażone 27%, mąka pszenna,jaja, mleko, śmietana z mleka, cukier, sól, ,cynamon.</t>
    </r>
  </si>
  <si>
    <r>
      <t xml:space="preserve">Blaty naleśników (chłodzone): </t>
    </r>
    <r>
      <rPr>
        <sz val="12"/>
        <rFont val="Calibri"/>
        <family val="2"/>
        <charset val="238"/>
        <scheme val="minor"/>
      </rPr>
      <t xml:space="preserve"> mąka pszenna,jaja, mleko, cukier, sól.</t>
    </r>
  </si>
  <si>
    <r>
      <t xml:space="preserve">Knedle z owocami (śliwki, truskawki) (mrożone): </t>
    </r>
    <r>
      <rPr>
        <sz val="12"/>
        <rFont val="Calibri"/>
        <family val="2"/>
        <charset val="238"/>
        <scheme val="minor"/>
      </rPr>
      <t>ziemniaki, śliwka 30% lub truskawki 30%, mąka pszenna, jaja, mąka ziemniaczana, płatki ziemniaczane. (Nie dżem truskawkowy)</t>
    </r>
  </si>
  <si>
    <r>
      <t xml:space="preserve">Pierogi z serem i malinami (mrożone): </t>
    </r>
    <r>
      <rPr>
        <sz val="12"/>
        <rFont val="Calibri"/>
        <family val="2"/>
        <charset val="238"/>
        <scheme val="minor"/>
      </rPr>
      <t>mąka pszenna, ser twarogowy 45%, maliny 5%woda, cukier 3 %, olej roślinny rzepakowy</t>
    </r>
  </si>
  <si>
    <r>
      <t xml:space="preserve">Pierogi z jabłkiem i cynamonem (mrożone): </t>
    </r>
    <r>
      <rPr>
        <sz val="12"/>
        <rFont val="Calibri"/>
        <family val="2"/>
        <charset val="238"/>
        <scheme val="minor"/>
      </rPr>
      <t>mąka pszenna, jabłko prazone 40-50%, woda, olej, rzepakowy, cynamon.</t>
    </r>
  </si>
  <si>
    <t>Kartacze z mięsem (mrożone)</t>
  </si>
  <si>
    <t>Pyzy z mięsem (mrożone)</t>
  </si>
  <si>
    <t>Kluski na parze/pampuchy bez nadzienia (chłodzone)</t>
  </si>
  <si>
    <t>Kluski na parze z nadzieniem owocowym (chłodzone)</t>
  </si>
  <si>
    <r>
      <rPr>
        <b/>
        <sz val="16"/>
        <color theme="1"/>
        <rFont val="Calibri"/>
        <family val="2"/>
        <charset val="238"/>
        <scheme val="minor"/>
      </rPr>
      <t>Cześć 6
Mleko i produkty mleczarskie</t>
    </r>
    <r>
      <rPr>
        <b/>
        <sz val="12"/>
        <color theme="1"/>
        <rFont val="Calibri"/>
        <family val="2"/>
        <charset val="238"/>
        <scheme val="minor"/>
      </rPr>
      <t xml:space="preserve">
</t>
    </r>
    <r>
      <rPr>
        <b/>
        <sz val="14"/>
        <color theme="1"/>
        <rFont val="Calibri"/>
        <family val="2"/>
        <charset val="238"/>
        <scheme val="minor"/>
      </rPr>
      <t>Wykaz asortymentowo-ilościowy
Okres realizacji: 01.07.2026-30.06.2027</t>
    </r>
    <r>
      <rPr>
        <b/>
        <sz val="11"/>
        <color theme="1"/>
        <rFont val="Calibri"/>
        <family val="2"/>
        <charset val="238"/>
        <scheme val="minor"/>
      </rPr>
      <t xml:space="preserve">
</t>
    </r>
  </si>
  <si>
    <r>
      <rPr>
        <b/>
        <sz val="16"/>
        <rFont val="Calibri"/>
        <family val="2"/>
        <charset val="238"/>
        <scheme val="minor"/>
      </rPr>
      <t>Cześć 5
Mięso świeże drobiowe</t>
    </r>
    <r>
      <rPr>
        <b/>
        <sz val="11"/>
        <color rgb="FFFF0000"/>
        <rFont val="Calibri"/>
        <family val="2"/>
        <charset val="238"/>
        <scheme val="minor"/>
      </rPr>
      <t xml:space="preserve">
</t>
    </r>
    <r>
      <rPr>
        <b/>
        <sz val="12"/>
        <rFont val="Calibri"/>
        <family val="2"/>
        <charset val="238"/>
        <scheme val="minor"/>
      </rPr>
      <t>Wykaz asortymentowo-ilościowy
Okres realizacji: 01.07.2026-30.06.2027</t>
    </r>
    <r>
      <rPr>
        <b/>
        <sz val="11"/>
        <color rgb="FFFF0000"/>
        <rFont val="Calibri"/>
        <family val="2"/>
        <charset val="238"/>
        <scheme val="minor"/>
      </rPr>
      <t xml:space="preserve">
</t>
    </r>
  </si>
  <si>
    <r>
      <rPr>
        <b/>
        <sz val="12"/>
        <rFont val="Calibri"/>
        <family val="2"/>
        <charset val="238"/>
        <scheme val="minor"/>
      </rPr>
      <t xml:space="preserve">Kasza gryczana biała: </t>
    </r>
    <r>
      <rPr>
        <sz val="12"/>
        <rFont val="Calibri"/>
        <family val="2"/>
        <charset val="238"/>
        <scheme val="minor"/>
      </rPr>
      <t xml:space="preserve">całe ziarna gryki, niepalone, o kremowej barwie; </t>
    </r>
  </si>
  <si>
    <r>
      <t xml:space="preserve">Makaron niskobiałkowy świderki PKU 1 kg: </t>
    </r>
    <r>
      <rPr>
        <sz val="12"/>
        <rFont val="Calibri"/>
        <family val="2"/>
        <charset val="238"/>
        <scheme val="minor"/>
      </rPr>
      <t>zawartość białka mniej niż 0,5 g na 100g</t>
    </r>
  </si>
  <si>
    <r>
      <t xml:space="preserve">Kaszka ryżowo-owocowa: typu Bobovita różne smaki 230g lub równoważne ..............................................*
</t>
    </r>
    <r>
      <rPr>
        <sz val="12"/>
        <rFont val="Calibri"/>
        <family val="2"/>
        <charset val="238"/>
        <scheme val="minor"/>
      </rPr>
      <t>Składniki: mąka ryżowa, oleje roślinne (słonecznikowy, rzepakowy, wysokooleinowy słonecznikowy, kokosowy), cukier, płatki bananowe 3 % lub inne owoce, witaminy i składniki mineralne (C, E, A, D, tiamina, biotyna, B6, wapń, żelazo, jod)</t>
    </r>
  </si>
  <si>
    <r>
      <t xml:space="preserve">Płatki żytnie: </t>
    </r>
    <r>
      <rPr>
        <sz val="12"/>
        <rFont val="Calibri"/>
        <family val="2"/>
        <charset val="238"/>
        <scheme val="minor"/>
      </rPr>
      <t>z oczyszczonego ziarna żyta, podane obróbce hydrotermicznej, zgniatane, wyrazisty aromat i chrakterystyczny smak</t>
    </r>
  </si>
  <si>
    <r>
      <t xml:space="preserve">Śledzie wiejskie 2,5-3kg: </t>
    </r>
    <r>
      <rPr>
        <sz val="12"/>
        <rFont val="Calibri"/>
        <family val="2"/>
        <charset val="238"/>
        <scheme val="minor"/>
      </rPr>
      <t xml:space="preserve">Składniki: 62-70 % marynowane/solone filety ze śledzia, filety ze śledzia atlantyckiego woda, olej rzepakowy, cebula marynowana </t>
    </r>
  </si>
  <si>
    <r>
      <t xml:space="preserve">Śliwka suszona 1 kg: </t>
    </r>
    <r>
      <rPr>
        <sz val="12"/>
        <rFont val="Calibri"/>
        <family val="2"/>
        <charset val="238"/>
        <scheme val="minor"/>
      </rPr>
      <t>Składniki: śliwki suszone bez pestek 97,9%, olej roślinny (palmowy i rzepakowy) 2%, substancja konserwująca: kwas sorbowy, sorbinian potasu, sorbinian wapnia</t>
    </r>
  </si>
  <si>
    <r>
      <t>Ciastka biszkoptowe z galaretką w czekoladzie</t>
    </r>
    <r>
      <rPr>
        <sz val="12"/>
        <rFont val="Calibri"/>
        <family val="2"/>
        <charset val="238"/>
        <scheme val="minor"/>
      </rPr>
      <t xml:space="preserve">, czekolada 15% </t>
    </r>
  </si>
  <si>
    <r>
      <t xml:space="preserve">Ciastka wafelki śmietankowe, kakaowe: </t>
    </r>
    <r>
      <rPr>
        <sz val="12"/>
        <rFont val="Calibri"/>
        <family val="2"/>
        <charset val="238"/>
        <scheme val="minor"/>
      </rPr>
      <t>bez polewy czekoladowej</t>
    </r>
  </si>
  <si>
    <r>
      <t>RZODKIEWKA :</t>
    </r>
    <r>
      <rPr>
        <sz val="14"/>
        <rFont val="Calibri"/>
        <family val="2"/>
        <charset val="238"/>
        <scheme val="minor"/>
      </rPr>
      <t xml:space="preserve"> czerwona skórka, biały miąższ, świeże, niezwiędnięte</t>
    </r>
    <r>
      <rPr>
        <b/>
        <sz val="14"/>
        <rFont val="Calibri"/>
        <family val="2"/>
        <charset val="238"/>
        <scheme val="minor"/>
      </rPr>
      <t xml:space="preserve">. </t>
    </r>
    <r>
      <rPr>
        <sz val="14"/>
        <rFont val="Calibri"/>
        <family val="2"/>
        <charset val="238"/>
        <scheme val="minor"/>
      </rPr>
      <t>Same kulki rzodkiewki, bez liści.</t>
    </r>
  </si>
  <si>
    <r>
      <t xml:space="preserve">SZPINAK BABY:  </t>
    </r>
    <r>
      <rPr>
        <sz val="14"/>
        <rFont val="Calibri"/>
        <family val="2"/>
        <charset val="238"/>
        <scheme val="minor"/>
      </rPr>
      <t>liście w całości</t>
    </r>
    <r>
      <rPr>
        <b/>
        <sz val="14"/>
        <rFont val="Calibri"/>
        <family val="2"/>
        <charset val="238"/>
        <scheme val="minor"/>
      </rPr>
      <t xml:space="preserve"> </t>
    </r>
    <r>
      <rPr>
        <sz val="14"/>
        <rFont val="Calibri"/>
        <family val="2"/>
        <charset val="238"/>
        <scheme val="minor"/>
      </rPr>
      <t>świeże, zielony, bez oznak pleśni</t>
    </r>
    <r>
      <rPr>
        <b/>
        <sz val="14"/>
        <rFont val="Calibri"/>
        <family val="2"/>
        <charset val="238"/>
        <scheme val="minor"/>
      </rPr>
      <t>.</t>
    </r>
  </si>
  <si>
    <r>
      <rPr>
        <b/>
        <sz val="14"/>
        <rFont val="Calibri"/>
        <family val="2"/>
        <charset val="238"/>
        <scheme val="minor"/>
      </rPr>
      <t xml:space="preserve">Jabłka deserowe: </t>
    </r>
    <r>
      <rPr>
        <sz val="14"/>
        <rFont val="Calibri"/>
        <family val="2"/>
        <charset val="238"/>
        <scheme val="minor"/>
      </rPr>
      <t>np. Gala, Ligol, Chempion, Jonagold; klasa extra, świeże, soczyste, dojrzałe, bez uszkodzeń pleśni, bez skaz, bez szkodników, ok. 150 g/1 szt</t>
    </r>
  </si>
  <si>
    <r>
      <rPr>
        <b/>
        <sz val="14"/>
        <rFont val="Calibri"/>
        <family val="2"/>
        <charset val="238"/>
        <scheme val="minor"/>
      </rPr>
      <t xml:space="preserve">Brzoskwinia świeża: </t>
    </r>
    <r>
      <rPr>
        <sz val="14"/>
        <rFont val="Calibri"/>
        <family val="2"/>
        <charset val="238"/>
        <scheme val="minor"/>
      </rPr>
      <t>np.Harnaś, Inka, Red hoven, Velvet itd.; klasa extra, świeże, soczyste, dojrzałe, bez uszkodzeń, bez skaz, bez szkodników, bez pleśni, o odpowiedniej twardości. Waga 1 szt ok 150g</t>
    </r>
  </si>
  <si>
    <r>
      <rPr>
        <b/>
        <sz val="14"/>
        <rFont val="Calibri"/>
        <family val="2"/>
        <charset val="238"/>
        <scheme val="minor"/>
      </rPr>
      <t xml:space="preserve">Mandarynka: </t>
    </r>
    <r>
      <rPr>
        <sz val="14"/>
        <rFont val="Calibri"/>
        <family val="2"/>
        <charset val="238"/>
        <scheme val="minor"/>
      </rPr>
      <t>świeże, dojrzałe, bez przebarwień, I gatunek, deserowe, wielkość minimum 5 cm, bez uszkodzeń i pleśni. Waga 1 szt  ok 100g</t>
    </r>
  </si>
  <si>
    <r>
      <rPr>
        <b/>
        <sz val="14"/>
        <rFont val="Calibri"/>
        <family val="2"/>
        <charset val="238"/>
        <scheme val="minor"/>
      </rPr>
      <t xml:space="preserve">Kiwi: </t>
    </r>
    <r>
      <rPr>
        <sz val="14"/>
        <rFont val="Calibri"/>
        <family val="2"/>
        <charset val="238"/>
        <scheme val="minor"/>
      </rPr>
      <t>świeże, cienka skórka, twarde, bez przebarwień, I gatunek, wielkość nie mniej niż 8 cm. Bez uszkodzeń i pleśni. Waga 1 szt ok 80-100g</t>
    </r>
  </si>
  <si>
    <r>
      <t xml:space="preserve">Koper: </t>
    </r>
    <r>
      <rPr>
        <sz val="12"/>
        <color theme="1"/>
        <rFont val="Calibri"/>
        <family val="2"/>
        <charset val="238"/>
        <scheme val="minor"/>
      </rPr>
      <t>klasa pierwsza, drobno siekany, bez łodyg, produkt nieoblodzony pakowany po 250g</t>
    </r>
  </si>
  <si>
    <r>
      <t xml:space="preserve">Fasola szparagowa żółta, cięta, blanszowana: </t>
    </r>
    <r>
      <rPr>
        <sz val="12"/>
        <color theme="1"/>
        <rFont val="Calibri"/>
        <family val="2"/>
        <charset val="238"/>
        <scheme val="minor"/>
      </rPr>
      <t>klasa pierwsza, produkt zdrowy, nieoblodzony. Świadectwa jakości oraz certyfikaty bezpieczeństwa wymagane na życzenie klienta</t>
    </r>
  </si>
  <si>
    <t>Lody o smaku śmietankowym, 180 ml (bez konserwantów, prosty skład)</t>
  </si>
  <si>
    <r>
      <t>Miruna kostka:</t>
    </r>
    <r>
      <rPr>
        <sz val="12"/>
        <color theme="1"/>
        <rFont val="Calibri"/>
        <family val="2"/>
        <charset val="238"/>
        <scheme val="minor"/>
      </rPr>
      <t xml:space="preserve"> SHP filet bez skóry s-vac mrożony ok. 100 g. Filet z miruny 100% bez glazury</t>
    </r>
  </si>
  <si>
    <t>-</t>
  </si>
  <si>
    <r>
      <t xml:space="preserve">Koncentrat barszczu czerwonego: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zagęszczony sok z buraków ćwikłowych (57%), woda, cukier, sól, regulator kwasowości – kwas cytrynowy, warzywa i ekstrakty warzywne (zawierają seler), przyprawy i ekstrakty przypraw, aromaty (zawierają seler, mleko). Produkt pasteryzowany, zawierajacy zagęszczony sok z buraków ćwikłowych co najmniej 57%, opakowanie szklane ok. 0,33 l</t>
    </r>
  </si>
  <si>
    <r>
      <t xml:space="preserve">Papryka konserwowa: </t>
    </r>
    <r>
      <rPr>
        <sz val="12"/>
        <rFont val="Calibri"/>
        <family val="2"/>
        <charset val="238"/>
        <scheme val="minor"/>
      </rPr>
      <t>opakowanie szklane. Składniki: papryka, woda, ocet spirytusowy, cukier, sól, przyprawy</t>
    </r>
    <r>
      <rPr>
        <b/>
        <sz val="12"/>
        <rFont val="Calibri"/>
        <family val="2"/>
        <charset val="238"/>
        <scheme val="minor"/>
      </rPr>
      <t xml:space="preserve">. </t>
    </r>
    <r>
      <rPr>
        <sz val="12"/>
        <rFont val="Calibri"/>
        <family val="2"/>
        <charset val="238"/>
        <scheme val="minor"/>
      </rPr>
      <t>Opakowanie szklane 0,9-1,0 l</t>
    </r>
  </si>
  <si>
    <r>
      <t xml:space="preserve">Dżem owocowy mix: </t>
    </r>
    <r>
      <rPr>
        <sz val="12"/>
        <rFont val="Calibri"/>
        <family val="2"/>
        <charset val="238"/>
        <scheme val="minor"/>
      </rPr>
      <t>z 40 g owoców na 100 g produktu opakowanie ok. 280 g, truskawki, cukier, woda, substancja żelująca – pektyna, regulator kwasowości – kwas cytrynowy</t>
    </r>
  </si>
  <si>
    <r>
      <t xml:space="preserve">Dżem bez cukru owocowy: </t>
    </r>
    <r>
      <rPr>
        <sz val="12"/>
        <rFont val="Calibri"/>
        <family val="2"/>
        <charset val="238"/>
        <scheme val="minor"/>
      </rPr>
      <t>mix 50g świeżych owoców na 100g gotowego produktu, o parametrach jakościowych</t>
    </r>
    <r>
      <rPr>
        <b/>
        <sz val="12"/>
        <rFont val="Calibri"/>
        <family val="2"/>
        <charset val="238"/>
        <scheme val="minor"/>
      </rPr>
      <t xml:space="preserve"> typu Łowicz lub równoważny…............................*. </t>
    </r>
    <r>
      <rPr>
        <sz val="12"/>
        <rFont val="Calibri"/>
        <family val="2"/>
        <charset val="238"/>
        <scheme val="minor"/>
      </rPr>
      <t>Opakowanie szklane ok. 250g</t>
    </r>
  </si>
  <si>
    <r>
      <t xml:space="preserve">Powidło śliwkowe: </t>
    </r>
    <r>
      <rPr>
        <sz val="12"/>
        <rFont val="Calibri"/>
        <family val="2"/>
        <charset val="238"/>
        <scheme val="minor"/>
      </rPr>
      <t>sporządzone z 170 g owoców na 100 g produktu, o parametrach jakościowych</t>
    </r>
    <r>
      <rPr>
        <b/>
        <sz val="12"/>
        <rFont val="Calibri"/>
        <family val="2"/>
        <charset val="238"/>
        <scheme val="minor"/>
      </rPr>
      <t xml:space="preserve"> typu Helcom lub równoważny….................................................*</t>
    </r>
    <r>
      <rPr>
        <sz val="12"/>
        <rFont val="Calibri"/>
        <family val="2"/>
        <charset val="238"/>
        <scheme val="minor"/>
      </rPr>
      <t>; Opakowanie ok. 0,29 kg</t>
    </r>
  </si>
  <si>
    <r>
      <t xml:space="preserve">Jabłko prażone opakowanie szklane ok. 0,9 kg: </t>
    </r>
    <r>
      <rPr>
        <sz val="12"/>
        <rFont val="Calibri"/>
        <family val="2"/>
        <charset val="238"/>
        <scheme val="minor"/>
      </rPr>
      <t>Składniki</t>
    </r>
    <r>
      <rPr>
        <b/>
        <sz val="12"/>
        <rFont val="Calibri"/>
        <family val="2"/>
        <charset val="238"/>
        <scheme val="minor"/>
      </rPr>
      <t>:</t>
    </r>
    <r>
      <rPr>
        <sz val="12"/>
        <rFont val="Calibri"/>
        <family val="2"/>
        <charset val="238"/>
        <scheme val="minor"/>
      </rPr>
      <t xml:space="preserve"> jabłko (90%), cukier, skrobia ziemniaczana, substancja konserwująca: sorbinian potasu, regulator kwasowości: kwas cytrynowy</t>
    </r>
  </si>
  <si>
    <r>
      <t>Tuńczyk w sosie własnym -puszka:</t>
    </r>
    <r>
      <rPr>
        <sz val="12"/>
        <rFont val="Calibri"/>
        <family val="2"/>
        <charset val="238"/>
        <scheme val="minor"/>
      </rPr>
      <t xml:space="preserve"> masa ryby nie mniej jak 100g, opakowanie ok. 170g</t>
    </r>
    <r>
      <rPr>
        <b/>
        <sz val="12"/>
        <rFont val="Calibri"/>
        <family val="2"/>
        <charset val="238"/>
        <scheme val="minor"/>
      </rPr>
      <t xml:space="preserve">.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tuńczyk kawałki (katsuwonus pelamis), woda, sól</t>
    </r>
  </si>
  <si>
    <r>
      <t>Tuńczyk w oleju -puszka:</t>
    </r>
    <r>
      <rPr>
        <sz val="12"/>
        <rFont val="Calibri"/>
        <family val="2"/>
        <charset val="238"/>
        <scheme val="minor"/>
      </rPr>
      <t xml:space="preserve"> masa ryby nie mniej jak 100g, opakowanie ok. 170g</t>
    </r>
    <r>
      <rPr>
        <b/>
        <sz val="12"/>
        <rFont val="Calibri"/>
        <family val="2"/>
        <charset val="238"/>
        <scheme val="minor"/>
      </rPr>
      <t xml:space="preserve">.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tuńczyk kawałki (katsuwonus pelamis), olej sojowy, woda, sól</t>
    </r>
  </si>
  <si>
    <r>
      <t xml:space="preserve">Brzoskwinia w puszce: </t>
    </r>
    <r>
      <rPr>
        <sz val="12"/>
        <rFont val="Calibri"/>
        <family val="2"/>
        <charset val="238"/>
        <scheme val="minor"/>
      </rPr>
      <t>ok.</t>
    </r>
    <r>
      <rPr>
        <b/>
        <sz val="12"/>
        <rFont val="Calibri"/>
        <family val="2"/>
        <charset val="238"/>
        <scheme val="minor"/>
      </rPr>
      <t xml:space="preserve"> </t>
    </r>
    <r>
      <rPr>
        <sz val="12"/>
        <rFont val="Calibri"/>
        <family val="2"/>
        <charset val="238"/>
        <scheme val="minor"/>
      </rPr>
      <t>820g netto 470g, brzoskwinie połówki. Składniki: brzoskwinie, woda, cukier, syrop glukozowo-fruktozowy, regulator kwasowości: kwas cytrynowy (E330)</t>
    </r>
  </si>
  <si>
    <r>
      <t xml:space="preserve">Szprot w pomidorach  </t>
    </r>
    <r>
      <rPr>
        <sz val="12"/>
        <rFont val="Calibri"/>
        <family val="2"/>
        <charset val="238"/>
        <scheme val="minor"/>
      </rPr>
      <t>waga opakowania ok. 170g</t>
    </r>
  </si>
  <si>
    <r>
      <t xml:space="preserve">Sardynka w pomidorach; </t>
    </r>
    <r>
      <rPr>
        <sz val="12"/>
        <rFont val="Calibri"/>
        <family val="2"/>
        <charset val="238"/>
        <scheme val="minor"/>
      </rPr>
      <t>opakowanie ok. 125g</t>
    </r>
  </si>
  <si>
    <r>
      <t xml:space="preserve">Szprot w oleju </t>
    </r>
    <r>
      <rPr>
        <sz val="12"/>
        <rFont val="Calibri"/>
        <family val="2"/>
        <charset val="238"/>
        <scheme val="minor"/>
      </rPr>
      <t>ok. 330 g</t>
    </r>
  </si>
  <si>
    <r>
      <t xml:space="preserve">Makrela w oleju; opakowanie </t>
    </r>
    <r>
      <rPr>
        <sz val="12"/>
        <rFont val="Calibri"/>
        <family val="2"/>
        <charset val="238"/>
        <scheme val="minor"/>
      </rPr>
      <t>ok. 170 g</t>
    </r>
  </si>
  <si>
    <r>
      <t xml:space="preserve">Oliwka czarna ok. 500 g: </t>
    </r>
    <r>
      <rPr>
        <sz val="12"/>
        <rFont val="Calibri"/>
        <family val="2"/>
        <charset val="238"/>
        <scheme val="minor"/>
      </rPr>
      <t>bez pestek w zalewie. Składniki: oliwki  w całości, przyprawione czarne oliwki, woda, sól, kwas mlekowy, stabilizator: glukonian żelaza</t>
    </r>
  </si>
  <si>
    <r>
      <t>Oliwka zielona ok. 500 g:</t>
    </r>
    <r>
      <rPr>
        <sz val="12"/>
        <rFont val="Calibri"/>
        <family val="2"/>
        <charset val="238"/>
        <scheme val="minor"/>
      </rPr>
      <t xml:space="preserve"> bez pestek w zalewie.</t>
    </r>
    <r>
      <rPr>
        <b/>
        <sz val="12"/>
        <rFont val="Calibri"/>
        <family val="2"/>
        <charset val="238"/>
        <scheme val="minor"/>
      </rPr>
      <t xml:space="preserve"> </t>
    </r>
    <r>
      <rPr>
        <sz val="12"/>
        <rFont val="Calibri"/>
        <family val="2"/>
        <charset val="238"/>
        <scheme val="minor"/>
      </rPr>
      <t>Składniki: oliwki 48%, woda, sól, regulatory kwasowości: kwas cytrynowy, kwas mlekowy, przeciwutleniacz: kwas askorbinowy</t>
    </r>
  </si>
  <si>
    <r>
      <t>Ananas w puszce:</t>
    </r>
    <r>
      <rPr>
        <sz val="12"/>
        <rFont val="Calibri"/>
        <family val="2"/>
        <charset val="238"/>
        <scheme val="minor"/>
      </rPr>
      <t xml:space="preserve">  ok. 580g netto 340g. Składniki: ananas, woda, cukier, regulator kwasowości: kwas cytrynowy</t>
    </r>
  </si>
  <si>
    <r>
      <t xml:space="preserve">Paprykarz szczeciński ok. 130g: </t>
    </r>
    <r>
      <rPr>
        <sz val="12"/>
        <rFont val="Calibri"/>
        <family val="2"/>
        <charset val="238"/>
        <scheme val="minor"/>
      </rPr>
      <t>Konserwa rybna sterylizowana.
Skład: ryby rozdrobnione (40%) [Łosoś atlantycki (Salmo salar, wyhodowane w: Norwegii), szprot (Sprattus sprattus, złowione w Morzu Bałtyckim FAO 27 IIId), śledź bałtycki (Clupea harengus membras, złowione w Morzu Bałtyckim FAO 27 IIId)], woda, kapusta, marchew, ryż, koncentrat pomidorowy, sól, błonnik sojowy, olej rzepakowy, curry, pieprz czarny, ekstrakt pieprzu, ekstrakt papryki</t>
    </r>
  </si>
  <si>
    <r>
      <t xml:space="preserve">Chrzan tarty chrzan 62% - ok. 180g: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woda, ocet spirytusowy, cukier, mleko w proszku, sól, olej rzepakowy, regulator kwasowości - kwas cytrynowy, substancja konserwująca - pirosiarczyn sodu</t>
    </r>
  </si>
  <si>
    <r>
      <t xml:space="preserve">Barszcz biały butelka ok. 0,5 l: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woda, mąka pszenna, mąka żytnia, czosnek. Bez konserwantów</t>
    </r>
  </si>
  <si>
    <r>
      <t xml:space="preserve">Żur śląski butelka ok. 0,5 l : </t>
    </r>
    <r>
      <rPr>
        <sz val="12"/>
        <rFont val="Calibri"/>
        <family val="2"/>
        <charset val="238"/>
        <scheme val="minor"/>
      </rPr>
      <t>Składniki: woda, mąka żytnia, czosnek, liść laurowy. Bez konserwantów</t>
    </r>
  </si>
  <si>
    <t>Seler konserwowy słoiki ok. 800g</t>
  </si>
  <si>
    <r>
      <t xml:space="preserve">Fasola biała ok. 400g: </t>
    </r>
    <r>
      <rPr>
        <sz val="12"/>
        <rFont val="Calibri"/>
        <family val="2"/>
        <charset val="238"/>
        <scheme val="minor"/>
      </rPr>
      <t>w zalewie: Fasola biała konserwowa. Produkt sterylizowany. 
Składniki: fasola biała, woda, sól</t>
    </r>
  </si>
  <si>
    <r>
      <t xml:space="preserve">Fasola czerwona ok. 400g: </t>
    </r>
    <r>
      <rPr>
        <sz val="12"/>
        <rFont val="Calibri"/>
        <family val="2"/>
        <charset val="238"/>
        <scheme val="minor"/>
      </rPr>
      <t>Fasola czerwona konserwowa. Produkt sterylizowany. 
Składniki: fasola czerwona, woda, sól</t>
    </r>
  </si>
  <si>
    <r>
      <t xml:space="preserve">Groszek konserwowy ok. 400g: </t>
    </r>
    <r>
      <rPr>
        <sz val="12"/>
        <rFont val="Calibri"/>
        <family val="2"/>
        <charset val="238"/>
        <scheme val="minor"/>
      </rPr>
      <t>w zalewie. Składniki: Groszek, woda, cukier, sól</t>
    </r>
  </si>
  <si>
    <r>
      <t xml:space="preserve">Kukurydza konserwowa ok. 400g: </t>
    </r>
    <r>
      <rPr>
        <sz val="12"/>
        <rFont val="Calibri"/>
        <family val="2"/>
        <charset val="238"/>
        <scheme val="minor"/>
      </rPr>
      <t>w zalewie, bez konserwantów. Składniki: kukurydza, woda, sól</t>
    </r>
  </si>
  <si>
    <r>
      <t xml:space="preserve">Pulpa pomidorowa 90%  ok. 2,5 kg PUSZKA: </t>
    </r>
    <r>
      <rPr>
        <sz val="12"/>
        <rFont val="Calibri"/>
        <family val="2"/>
        <charset val="238"/>
        <scheme val="minor"/>
      </rPr>
      <t>pomidory 70%, sok pomidorowy 30%, regulator kwasowości: kwas cytrynowy</t>
    </r>
  </si>
  <si>
    <r>
      <t xml:space="preserve">Koncentrat pomidorowy: </t>
    </r>
    <r>
      <rPr>
        <sz val="12"/>
        <rFont val="Calibri"/>
        <family val="2"/>
        <charset val="238"/>
        <scheme val="minor"/>
      </rPr>
      <t>30% pasteryzowany. Skład: pomidory 100%. Opakowanie szklane ok. 1kg</t>
    </r>
  </si>
  <si>
    <r>
      <t xml:space="preserve">Ciecierzyca konserwowa: ok. 400 g. </t>
    </r>
    <r>
      <rPr>
        <sz val="12"/>
        <rFont val="Calibri"/>
        <family val="2"/>
        <charset val="238"/>
        <scheme val="minor"/>
      </rPr>
      <t>Składniki: Ciecierzyca, woda, sól</t>
    </r>
  </si>
  <si>
    <r>
      <t xml:space="preserve">Humus ok. 125g: </t>
    </r>
    <r>
      <rPr>
        <sz val="12"/>
        <rFont val="Calibri"/>
        <family val="2"/>
        <charset val="238"/>
        <scheme val="minor"/>
      </rPr>
      <t>Składniki: ciecierzyca gotowana 55% (ciecierzyca, woda), woda, olej rzepakowy, pasta sezamowa Tahini 11 %, sól, czosnek suszony, regulator kwasowości: kwas cytrynowy, kmin rzymski, substancja konserwująca: sorbinian potasu</t>
    </r>
  </si>
  <si>
    <r>
      <t>Pieczarki konserwowe marynowane:</t>
    </r>
    <r>
      <rPr>
        <sz val="12"/>
        <rFont val="Calibri"/>
        <family val="2"/>
        <charset val="238"/>
        <scheme val="minor"/>
      </rPr>
      <t xml:space="preserve"> Składniki: pieczarka 45 %, woda, marchew, cebula, ocet spirytusowy, sól, przyprawy- zawieraja gorczycę, regulator kwasowosci:kwas cytrynowy, regulator kwasowości: sacharynian sodu, przeciwutleniacz: pirosiarczyn sodu, opakowanie 0,85-1 l.</t>
    </r>
  </si>
  <si>
    <r>
      <t>Majonez stołowy:</t>
    </r>
    <r>
      <rPr>
        <sz val="12"/>
        <rFont val="Calibri"/>
        <family val="2"/>
        <charset val="238"/>
        <scheme val="minor"/>
      </rPr>
      <t xml:space="preserve"> Składniki: olej rzepakowy rafinowany, musztarda (woda, ocet, gorczyca, cukier, sól, przyprawy), woda, żółtka jaj kurzych (1,0 %) , Certyfikat Q, opakowanie szklane ok. 500 g, o parametrach jakościowych </t>
    </r>
    <r>
      <rPr>
        <b/>
        <sz val="12"/>
        <rFont val="Calibri"/>
        <family val="2"/>
        <charset val="238"/>
        <scheme val="minor"/>
      </rPr>
      <t>typu Kielecki lub równoważny …..........................*;</t>
    </r>
  </si>
  <si>
    <r>
      <t xml:space="preserve">Kminek cały: </t>
    </r>
    <r>
      <rPr>
        <sz val="12"/>
        <rFont val="Calibri"/>
        <family val="2"/>
        <charset val="238"/>
        <scheme val="minor"/>
      </rPr>
      <t>Składniki</t>
    </r>
    <r>
      <rPr>
        <b/>
        <sz val="12"/>
        <rFont val="Calibri"/>
        <family val="2"/>
        <charset val="238"/>
        <scheme val="minor"/>
      </rPr>
      <t>:</t>
    </r>
    <r>
      <rPr>
        <sz val="12"/>
        <rFont val="Calibri"/>
        <family val="2"/>
        <charset val="238"/>
        <scheme val="minor"/>
      </rPr>
      <t xml:space="preserve"> kminek cały</t>
    </r>
    <r>
      <rPr>
        <b/>
        <sz val="12"/>
        <rFont val="Calibri"/>
        <family val="2"/>
        <charset val="238"/>
        <scheme val="minor"/>
      </rPr>
      <t>.</t>
    </r>
    <r>
      <rPr>
        <sz val="12"/>
        <rFont val="Calibri"/>
        <family val="2"/>
        <charset val="238"/>
        <scheme val="minor"/>
      </rPr>
      <t xml:space="preserve"> Opakowania ok. 10-20g</t>
    </r>
  </si>
  <si>
    <r>
      <t xml:space="preserve">Kminek mielony: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kminek mielony. Opakowania ok. 10g</t>
    </r>
  </si>
  <si>
    <r>
      <rPr>
        <b/>
        <sz val="12"/>
        <rFont val="Calibri"/>
        <family val="2"/>
        <charset val="238"/>
        <scheme val="minor"/>
      </rPr>
      <t>Liść laurowy</t>
    </r>
    <r>
      <rPr>
        <sz val="12"/>
        <rFont val="Calibri"/>
        <family val="2"/>
        <charset val="238"/>
        <scheme val="minor"/>
      </rPr>
      <t>: Składniki: lisć laurowy. Opakowania ok. 10g</t>
    </r>
  </si>
  <si>
    <r>
      <t xml:space="preserve">Przyprawa curry. </t>
    </r>
    <r>
      <rPr>
        <sz val="12"/>
        <rFont val="Calibri"/>
        <family val="2"/>
        <charset val="238"/>
        <scheme val="minor"/>
      </rPr>
      <t>Składniki</t>
    </r>
    <r>
      <rPr>
        <b/>
        <sz val="12"/>
        <rFont val="Calibri"/>
        <family val="2"/>
        <charset val="238"/>
        <scheme val="minor"/>
      </rPr>
      <t>:</t>
    </r>
    <r>
      <rPr>
        <sz val="12"/>
        <rFont val="Calibri"/>
        <family val="2"/>
        <charset val="238"/>
        <scheme val="minor"/>
      </rPr>
      <t xml:space="preserve"> curry</t>
    </r>
    <r>
      <rPr>
        <b/>
        <sz val="12"/>
        <rFont val="Calibri"/>
        <family val="2"/>
        <charset val="238"/>
        <scheme val="minor"/>
      </rPr>
      <t xml:space="preserve">. </t>
    </r>
    <r>
      <rPr>
        <sz val="12"/>
        <rFont val="Calibri"/>
        <family val="2"/>
        <charset val="238"/>
        <scheme val="minor"/>
      </rPr>
      <t>Opakowania ok. 20g</t>
    </r>
  </si>
  <si>
    <r>
      <t>Przyprawa tymianek mielony:</t>
    </r>
    <r>
      <rPr>
        <sz val="12"/>
        <rFont val="Calibri"/>
        <family val="2"/>
        <charset val="238"/>
        <scheme val="minor"/>
      </rPr>
      <t xml:space="preserve"> Składniki: tymianek</t>
    </r>
    <r>
      <rPr>
        <b/>
        <sz val="12"/>
        <rFont val="Calibri"/>
        <family val="2"/>
        <charset val="238"/>
        <scheme val="minor"/>
      </rPr>
      <t xml:space="preserve">. </t>
    </r>
    <r>
      <rPr>
        <sz val="12"/>
        <rFont val="Calibri"/>
        <family val="2"/>
        <charset val="238"/>
        <scheme val="minor"/>
      </rPr>
      <t>Opakowania ok. 20g</t>
    </r>
  </si>
  <si>
    <r>
      <t xml:space="preserve">Przyprawa cynamon mielony: </t>
    </r>
    <r>
      <rPr>
        <sz val="12"/>
        <rFont val="Calibri"/>
        <family val="2"/>
        <charset val="238"/>
        <scheme val="minor"/>
      </rPr>
      <t>Składniki</t>
    </r>
    <r>
      <rPr>
        <b/>
        <sz val="12"/>
        <rFont val="Calibri"/>
        <family val="2"/>
        <charset val="238"/>
        <scheme val="minor"/>
      </rPr>
      <t>:</t>
    </r>
    <r>
      <rPr>
        <sz val="12"/>
        <rFont val="Calibri"/>
        <family val="2"/>
        <charset val="238"/>
        <scheme val="minor"/>
      </rPr>
      <t xml:space="preserve"> cynamon mielony</t>
    </r>
    <r>
      <rPr>
        <b/>
        <sz val="12"/>
        <rFont val="Calibri"/>
        <family val="2"/>
        <charset val="238"/>
        <scheme val="minor"/>
      </rPr>
      <t xml:space="preserve">. </t>
    </r>
    <r>
      <rPr>
        <sz val="12"/>
        <rFont val="Calibri"/>
        <family val="2"/>
        <charset val="238"/>
        <scheme val="minor"/>
      </rPr>
      <t>Opakowania ok. 20g</t>
    </r>
  </si>
  <si>
    <r>
      <t>Cukier wanilionowy:</t>
    </r>
    <r>
      <rPr>
        <sz val="12"/>
        <rFont val="Calibri"/>
        <family val="2"/>
        <charset val="238"/>
        <scheme val="minor"/>
      </rPr>
      <t xml:space="preserve"> Składniki: cukier, aromat: etylowanilia. Opakowania ok. 20-50g</t>
    </r>
  </si>
  <si>
    <r>
      <t>Papryka słodka mielona:</t>
    </r>
    <r>
      <rPr>
        <sz val="12"/>
        <rFont val="Calibri"/>
        <family val="2"/>
        <charset val="238"/>
        <scheme val="minor"/>
      </rPr>
      <t xml:space="preserve"> Składniki: Papryka słodka mielona.Opakowania ok. 20-50g</t>
    </r>
  </si>
  <si>
    <r>
      <t xml:space="preserve">Pieprz biały mielony: </t>
    </r>
    <r>
      <rPr>
        <sz val="12"/>
        <rFont val="Calibri"/>
        <family val="2"/>
        <charset val="238"/>
        <scheme val="minor"/>
      </rPr>
      <t>Składniki: pieprz biały mielony. Opakowania ok. 20-50g</t>
    </r>
  </si>
  <si>
    <r>
      <t>Pieprz cytrynowy mielony:</t>
    </r>
    <r>
      <rPr>
        <sz val="12"/>
        <rFont val="Calibri"/>
        <family val="2"/>
        <charset val="238"/>
        <scheme val="minor"/>
      </rPr>
      <t xml:space="preserve"> Składniki:pieprz cytrynowy mielony. Opakowania ok. 20-50g</t>
    </r>
  </si>
  <si>
    <r>
      <t xml:space="preserve">Pieprz czarny mielony: </t>
    </r>
    <r>
      <rPr>
        <sz val="12"/>
        <rFont val="Calibri"/>
        <family val="2"/>
        <charset val="238"/>
        <scheme val="minor"/>
      </rPr>
      <t>Składniki: pieprz czarny mielony</t>
    </r>
    <r>
      <rPr>
        <b/>
        <sz val="12"/>
        <rFont val="Calibri"/>
        <family val="2"/>
        <charset val="238"/>
        <scheme val="minor"/>
      </rPr>
      <t xml:space="preserve">. </t>
    </r>
    <r>
      <rPr>
        <sz val="12"/>
        <rFont val="Calibri"/>
        <family val="2"/>
        <charset val="238"/>
        <scheme val="minor"/>
      </rPr>
      <t>Opakowania ok. 20-50g</t>
    </r>
  </si>
  <si>
    <r>
      <t xml:space="preserve">Przyprawa czosnek granulowany: </t>
    </r>
    <r>
      <rPr>
        <sz val="12"/>
        <rFont val="Calibri"/>
        <family val="2"/>
        <charset val="238"/>
        <scheme val="minor"/>
      </rPr>
      <t>Składniki: Czosnek mielony. Produkt może zawierać: mleko (z laktozą), białka mleka, gorczycę, seler, soję, surowce zawierające: gluten, dwutlenek siarki (siarczyny). Opakowania ok. 20g</t>
    </r>
  </si>
  <si>
    <r>
      <t>Przyprawa zioła prowansalskie:</t>
    </r>
    <r>
      <rPr>
        <sz val="12"/>
        <rFont val="Calibri"/>
        <family val="2"/>
        <charset val="238"/>
        <scheme val="minor"/>
      </rPr>
      <t xml:space="preserve"> Składniki: oregano, rozmaryn, bazylia, tymianek, majeranek, cząber, estragon, szałwia, mięta, lawenda. Opakowania ok. 20g</t>
    </r>
  </si>
  <si>
    <r>
      <rPr>
        <b/>
        <sz val="12"/>
        <rFont val="Calibri"/>
        <family val="2"/>
        <charset val="238"/>
        <scheme val="minor"/>
      </rPr>
      <t xml:space="preserve">Przyprawa imbir mielony: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Imbir mielony. Produkt może zawierać: zboża zawierające gluten, jaja, mleko (łącznie z laktozą), soję, gorczycę, seler i orzeszki ziemne, które są przetwarzane w zakładzie. Opakowania ok. 20g</t>
    </r>
  </si>
  <si>
    <r>
      <t xml:space="preserve">Przyprawa lubczyk mielony: </t>
    </r>
    <r>
      <rPr>
        <sz val="12"/>
        <rFont val="Calibri"/>
        <family val="2"/>
        <charset val="238"/>
        <scheme val="minor"/>
      </rPr>
      <t>Składniki</t>
    </r>
    <r>
      <rPr>
        <b/>
        <sz val="12"/>
        <rFont val="Calibri"/>
        <family val="2"/>
        <charset val="238"/>
        <scheme val="minor"/>
      </rPr>
      <t>:</t>
    </r>
    <r>
      <rPr>
        <sz val="12"/>
        <rFont val="Calibri"/>
        <family val="2"/>
        <charset val="238"/>
        <scheme val="minor"/>
      </rPr>
      <t xml:space="preserve"> lubczyk mielony</t>
    </r>
    <r>
      <rPr>
        <b/>
        <sz val="12"/>
        <rFont val="Calibri"/>
        <family val="2"/>
        <charset val="238"/>
        <scheme val="minor"/>
      </rPr>
      <t>.</t>
    </r>
    <r>
      <rPr>
        <sz val="12"/>
        <rFont val="Calibri"/>
        <family val="2"/>
        <charset val="238"/>
        <scheme val="minor"/>
      </rPr>
      <t xml:space="preserve"> Opakowania ok. 10g</t>
    </r>
  </si>
  <si>
    <r>
      <t xml:space="preserve">Przyprawa kurkuma mielona: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kurkuma</t>
    </r>
    <r>
      <rPr>
        <b/>
        <sz val="12"/>
        <rFont val="Calibri"/>
        <family val="2"/>
        <charset val="238"/>
        <scheme val="minor"/>
      </rPr>
      <t xml:space="preserve">. </t>
    </r>
    <r>
      <rPr>
        <sz val="12"/>
        <rFont val="Calibri"/>
        <family val="2"/>
        <charset val="238"/>
        <scheme val="minor"/>
      </rPr>
      <t>Opakowania ok. 20g</t>
    </r>
  </si>
  <si>
    <r>
      <t xml:space="preserve">Przyprawa oregano: </t>
    </r>
    <r>
      <rPr>
        <sz val="12"/>
        <rFont val="Calibri"/>
        <family val="2"/>
        <charset val="238"/>
        <scheme val="minor"/>
      </rPr>
      <t>Składnik</t>
    </r>
    <r>
      <rPr>
        <b/>
        <sz val="12"/>
        <rFont val="Calibri"/>
        <family val="2"/>
        <charset val="238"/>
        <scheme val="minor"/>
      </rPr>
      <t xml:space="preserve">i: </t>
    </r>
    <r>
      <rPr>
        <sz val="12"/>
        <rFont val="Calibri"/>
        <family val="2"/>
        <charset val="238"/>
        <scheme val="minor"/>
      </rPr>
      <t>Oregano. Opakowanie ok. 10g</t>
    </r>
  </si>
  <si>
    <r>
      <t xml:space="preserve">Przyprawa majeranek: </t>
    </r>
    <r>
      <rPr>
        <sz val="12"/>
        <rFont val="Calibri"/>
        <family val="2"/>
        <charset val="238"/>
        <scheme val="minor"/>
      </rPr>
      <t>Składniki</t>
    </r>
    <r>
      <rPr>
        <b/>
        <sz val="12"/>
        <rFont val="Calibri"/>
        <family val="2"/>
        <charset val="238"/>
        <scheme val="minor"/>
      </rPr>
      <t>:</t>
    </r>
    <r>
      <rPr>
        <sz val="12"/>
        <rFont val="Calibri"/>
        <family val="2"/>
        <charset val="238"/>
        <scheme val="minor"/>
      </rPr>
      <t xml:space="preserve"> majeranek otarty. Opakowania ok. 10g</t>
    </r>
  </si>
  <si>
    <r>
      <t xml:space="preserve">Przyprawa ziele angielskie: </t>
    </r>
    <r>
      <rPr>
        <sz val="12"/>
        <rFont val="Calibri"/>
        <family val="2"/>
        <charset val="238"/>
        <scheme val="minor"/>
      </rPr>
      <t xml:space="preserve">opakowanie 10-20g </t>
    </r>
  </si>
  <si>
    <r>
      <t>Przyprawa gałka muszkatałowa mielona:</t>
    </r>
    <r>
      <rPr>
        <sz val="12"/>
        <rFont val="Calibri"/>
        <family val="2"/>
        <charset val="238"/>
        <scheme val="minor"/>
      </rPr>
      <t xml:space="preserve"> Składniki: gałka muszkatołowa. Produkt może zawierać soję, seler, gorczycę, mleko i zboża. Opakowania ok. 20g</t>
    </r>
  </si>
  <si>
    <r>
      <t xml:space="preserve">Żelatyna: </t>
    </r>
    <r>
      <rPr>
        <sz val="12"/>
        <rFont val="Calibri"/>
        <family val="2"/>
        <charset val="238"/>
        <scheme val="minor"/>
      </rPr>
      <t>żelatyna wieprzowa. Opakowania ok. 50g</t>
    </r>
  </si>
  <si>
    <r>
      <t xml:space="preserve">Papryka ostra: </t>
    </r>
    <r>
      <rPr>
        <sz val="12"/>
        <rFont val="Calibri"/>
        <family val="2"/>
        <charset val="238"/>
        <scheme val="minor"/>
      </rPr>
      <t>Składniki: papryka ostra</t>
    </r>
    <r>
      <rPr>
        <b/>
        <sz val="12"/>
        <rFont val="Calibri"/>
        <family val="2"/>
        <charset val="238"/>
        <scheme val="minor"/>
      </rPr>
      <t xml:space="preserve">. </t>
    </r>
    <r>
      <rPr>
        <sz val="12"/>
        <rFont val="Calibri"/>
        <family val="2"/>
        <charset val="238"/>
        <scheme val="minor"/>
      </rPr>
      <t>Opakowania ok. 20g</t>
    </r>
  </si>
  <si>
    <r>
      <t xml:space="preserve">Goździki: </t>
    </r>
    <r>
      <rPr>
        <sz val="12"/>
        <rFont val="Calibri"/>
        <family val="2"/>
        <charset val="238"/>
        <scheme val="minor"/>
      </rPr>
      <t>Składniki: goździki całe. Opakowanie ok. 20g</t>
    </r>
  </si>
  <si>
    <r>
      <t xml:space="preserve">Przyprawa do grilla: </t>
    </r>
    <r>
      <rPr>
        <sz val="12"/>
        <rFont val="Calibri"/>
        <family val="2"/>
        <charset val="238"/>
        <scheme val="minor"/>
      </rPr>
      <t>Składniki: sól, papryka słodka, wzmacniacz smaku: glutaminian monosodowy, czosnek, gorczyca biała, pieprz czarny, majeranek, cukier, cebula, gałka muszkatołowa, nasiona kolendry, bazylia, ziele angielskie, barwnik: ekstrakt z papryki</t>
    </r>
  </si>
  <si>
    <r>
      <t>Natka pietruszki:</t>
    </r>
    <r>
      <rPr>
        <sz val="12"/>
        <rFont val="Calibri"/>
        <family val="2"/>
        <charset val="238"/>
        <scheme val="minor"/>
      </rPr>
      <t xml:space="preserve"> Składniki: natka pietruszki suszona</t>
    </r>
    <r>
      <rPr>
        <b/>
        <sz val="12"/>
        <rFont val="Calibri"/>
        <family val="2"/>
        <charset val="238"/>
        <scheme val="minor"/>
      </rPr>
      <t xml:space="preserve">. </t>
    </r>
    <r>
      <rPr>
        <sz val="12"/>
        <rFont val="Calibri"/>
        <family val="2"/>
        <charset val="238"/>
        <scheme val="minor"/>
      </rPr>
      <t>Opakowania ok. 20g</t>
    </r>
  </si>
  <si>
    <r>
      <t>Jałowiec:</t>
    </r>
    <r>
      <rPr>
        <sz val="12"/>
        <rFont val="Calibri"/>
        <family val="2"/>
        <charset val="238"/>
        <scheme val="minor"/>
      </rPr>
      <t xml:space="preserve"> Składniki: Jagody jałowca, całe.</t>
    </r>
    <r>
      <rPr>
        <b/>
        <sz val="12"/>
        <rFont val="Calibri"/>
        <family val="2"/>
        <charset val="238"/>
        <scheme val="minor"/>
      </rPr>
      <t xml:space="preserve"> </t>
    </r>
    <r>
      <rPr>
        <sz val="12"/>
        <rFont val="Calibri"/>
        <family val="2"/>
        <charset val="238"/>
        <scheme val="minor"/>
      </rPr>
      <t>Opakowania ok. 20g</t>
    </r>
  </si>
  <si>
    <r>
      <t xml:space="preserve">Kwasek cytrynowy: </t>
    </r>
    <r>
      <rPr>
        <sz val="12"/>
        <rFont val="Calibri"/>
        <family val="2"/>
        <charset val="238"/>
        <scheme val="minor"/>
      </rPr>
      <t>Składniki: kwas cytrynowy</t>
    </r>
    <r>
      <rPr>
        <b/>
        <sz val="12"/>
        <rFont val="Calibri"/>
        <family val="2"/>
        <charset val="238"/>
        <scheme val="minor"/>
      </rPr>
      <t>.</t>
    </r>
    <r>
      <rPr>
        <sz val="12"/>
        <rFont val="Calibri"/>
        <family val="2"/>
        <charset val="238"/>
        <scheme val="minor"/>
      </rPr>
      <t xml:space="preserve"> Opakowania ok. 50g</t>
    </r>
  </si>
  <si>
    <r>
      <t xml:space="preserve">Estragon: </t>
    </r>
    <r>
      <rPr>
        <sz val="12"/>
        <rFont val="Calibri"/>
        <family val="2"/>
        <charset val="238"/>
        <scheme val="minor"/>
      </rPr>
      <t>Składniki: estragon. Opakowanie ok. 20g</t>
    </r>
  </si>
  <si>
    <r>
      <t>Przyprawa do kurczaka:</t>
    </r>
    <r>
      <rPr>
        <sz val="12"/>
        <rFont val="Calibri"/>
        <family val="2"/>
        <charset val="238"/>
        <scheme val="minor"/>
      </rPr>
      <t xml:space="preserve"> Składniki: sól, papryka słodka, wzmacniacz smaku: glutaminian monosodowy, czosnek, cukier, majeranek, kolendra, kurkuma, imbir chili, kmin rzymski, gorczyca biała, kminek, goździki.</t>
    </r>
    <r>
      <rPr>
        <b/>
        <sz val="12"/>
        <rFont val="Calibri"/>
        <family val="2"/>
        <charset val="238"/>
        <scheme val="minor"/>
      </rPr>
      <t xml:space="preserve"> </t>
    </r>
    <r>
      <rPr>
        <sz val="12"/>
        <rFont val="Calibri"/>
        <family val="2"/>
        <charset val="238"/>
        <scheme val="minor"/>
      </rPr>
      <t>Opakowania ok. 20g</t>
    </r>
  </si>
  <si>
    <r>
      <t xml:space="preserve">Przyprawa do ryb: </t>
    </r>
    <r>
      <rPr>
        <sz val="12"/>
        <rFont val="Calibri"/>
        <family val="2"/>
        <charset val="238"/>
        <scheme val="minor"/>
      </rPr>
      <t>Składniki: sól, wzmacniacz smaku: glutaminian monosodowy, cebula suszona, regulator kwasowości: kwas cytrynowy, koperek, czosnek suszony, natka pietruszki, mąka pszenna, pieprz biały, olej roślinny rzepakowy, tymianek, imbir, kurkuma.</t>
    </r>
    <r>
      <rPr>
        <b/>
        <sz val="12"/>
        <rFont val="Calibri"/>
        <family val="2"/>
        <charset val="238"/>
        <scheme val="minor"/>
      </rPr>
      <t xml:space="preserve"> </t>
    </r>
    <r>
      <rPr>
        <sz val="12"/>
        <rFont val="Calibri"/>
        <family val="2"/>
        <charset val="238"/>
        <scheme val="minor"/>
      </rPr>
      <t>Opakowania ok. 20g</t>
    </r>
  </si>
  <si>
    <r>
      <t xml:space="preserve">Ocet spirytusowy: </t>
    </r>
    <r>
      <rPr>
        <sz val="12"/>
        <rFont val="Calibri"/>
        <family val="2"/>
        <charset val="238"/>
        <scheme val="minor"/>
      </rPr>
      <t>Składniki: ocet spirytusowy, konserwant: pirosiarczyn sodu E223, opakowanie ok. 0,5 l</t>
    </r>
  </si>
  <si>
    <r>
      <t>Ketchup łagodny:</t>
    </r>
    <r>
      <rPr>
        <sz val="12"/>
        <rFont val="Calibri"/>
        <family val="2"/>
        <charset val="238"/>
        <scheme val="minor"/>
      </rPr>
      <t xml:space="preserve"> Składniki: pomidory (196 g na 100 g ketchupu), cukier, ocet, sól, skrobia modyfikowana, aromaty naturalne, opakowanie ok. 0,5 l, np. typu Pudliszki</t>
    </r>
    <r>
      <rPr>
        <b/>
        <sz val="12"/>
        <rFont val="Calibri"/>
        <family val="2"/>
        <charset val="238"/>
        <scheme val="minor"/>
      </rPr>
      <t xml:space="preserve"> lub równoważne …...............................................*</t>
    </r>
  </si>
  <si>
    <r>
      <t>Musztarda krem z gorczycy :</t>
    </r>
    <r>
      <rPr>
        <sz val="12"/>
        <rFont val="Calibri"/>
        <family val="2"/>
        <charset val="238"/>
        <scheme val="minor"/>
      </rPr>
      <t xml:space="preserve"> Składniki: woda, gorczyca (15%), cukier, ocet spirytusowy, olej roślinny, sól, regulator kwasowości: kwas cytrynowy; barwnik: kurkumina; opakowanie ok. 0,25 kg, </t>
    </r>
    <r>
      <rPr>
        <b/>
        <sz val="12"/>
        <rFont val="Calibri"/>
        <family val="2"/>
        <charset val="238"/>
        <scheme val="minor"/>
      </rPr>
      <t>typu Konik lub równoważne …...............................................*</t>
    </r>
  </si>
  <si>
    <r>
      <t xml:space="preserve">Kawa zbożowa  INKA lub równoważne …...............................................* </t>
    </r>
    <r>
      <rPr>
        <sz val="12"/>
        <rFont val="Calibri"/>
        <family val="2"/>
        <charset val="238"/>
        <scheme val="minor"/>
      </rPr>
      <t>Składniki: zboża jęczmień i żyto, cykoria. Opakowania ok. 150g</t>
    </r>
    <r>
      <rPr>
        <b/>
        <sz val="12"/>
        <rFont val="Calibri"/>
        <family val="2"/>
        <charset val="238"/>
        <scheme val="minor"/>
      </rPr>
      <t xml:space="preserve"> </t>
    </r>
  </si>
  <si>
    <r>
      <t xml:space="preserve">Kakao: Wawel lub DecoMorreno lub równoważne …...............................................* </t>
    </r>
    <r>
      <rPr>
        <sz val="12"/>
        <rFont val="Calibri"/>
        <family val="2"/>
        <charset val="238"/>
        <scheme val="minor"/>
      </rPr>
      <t>Składniki: 100% z proszku kakaowego, o obniżonej zawartości tłuszczu min. 10%, opakowania 80-100g</t>
    </r>
    <r>
      <rPr>
        <b/>
        <sz val="12"/>
        <rFont val="Calibri"/>
        <family val="2"/>
        <charset val="238"/>
        <scheme val="minor"/>
      </rPr>
      <t xml:space="preserve"> </t>
    </r>
  </si>
  <si>
    <r>
      <t xml:space="preserve">Herbatka expresowa owocowa typu Herbapol lub równoważne ..............................................*: </t>
    </r>
    <r>
      <rPr>
        <sz val="12"/>
        <rFont val="Calibri"/>
        <family val="2"/>
        <charset val="238"/>
        <scheme val="minor"/>
      </rPr>
      <t>w saszetkach 2,5g, opakowanie 20 szt, o parametrach jakościowych</t>
    </r>
    <r>
      <rPr>
        <b/>
        <sz val="12"/>
        <rFont val="Calibri"/>
        <family val="2"/>
        <charset val="238"/>
        <scheme val="minor"/>
      </rPr>
      <t xml:space="preserve"> </t>
    </r>
  </si>
  <si>
    <r>
      <t xml:space="preserve">Herbata expresowa typu Saga lub równoważna …..........................*: </t>
    </r>
    <r>
      <rPr>
        <sz val="12"/>
        <rFont val="Calibri"/>
        <family val="2"/>
        <charset val="238"/>
        <scheme val="minor"/>
      </rPr>
      <t>w saszetkach 2 g,  opakowanie 100 sztuk, wartości odżywcze (w 100g) energia &lt;17 kJ &lt;4 kcal, tłuszcz 0 g w tym kwasy nasycone 0 g, węglowodany &lt;0,5 g w tym cukry &lt;0,5 g, białko &lt;0,5 g, sól 0 g</t>
    </r>
  </si>
  <si>
    <r>
      <t xml:space="preserve">Przyprawa do wieprzowiny: </t>
    </r>
    <r>
      <rPr>
        <sz val="12"/>
        <rFont val="Calibri"/>
        <family val="2"/>
        <charset val="238"/>
        <scheme val="minor"/>
      </rPr>
      <t>Składniki: sól, semolina z pszenicy twardej (durum), mąka pszenna, wzmacniacz smaku: glutaminian monosodowy, papryka, cebula suszona, czosnek suszony, skrobia, olej roślinny rzepakowy, cukier karmelizowany, ekstrakt drożdżowy, natka pietruszki, rozmaryn, oregano, tymianek, majeranek, pieprz czarny, chilli, gałka muszkatołowa, aromaty. Opakowania ok. 20g</t>
    </r>
  </si>
  <si>
    <r>
      <t>Bazylia suszona:</t>
    </r>
    <r>
      <rPr>
        <sz val="12"/>
        <rFont val="Calibri"/>
        <family val="2"/>
        <charset val="238"/>
        <scheme val="minor"/>
      </rPr>
      <t xml:space="preserve"> Składniki: bazylia</t>
    </r>
    <r>
      <rPr>
        <b/>
        <sz val="12"/>
        <rFont val="Calibri"/>
        <family val="2"/>
        <charset val="238"/>
        <scheme val="minor"/>
      </rPr>
      <t xml:space="preserve">. </t>
    </r>
    <r>
      <rPr>
        <sz val="12"/>
        <rFont val="Calibri"/>
        <family val="2"/>
        <charset val="238"/>
        <scheme val="minor"/>
      </rPr>
      <t>Opakowania ok. 10g</t>
    </r>
  </si>
  <si>
    <r>
      <t xml:space="preserve">Wafelki w czekoladzie: </t>
    </r>
    <r>
      <rPr>
        <sz val="12"/>
        <rFont val="Calibri"/>
        <family val="2"/>
        <charset val="238"/>
        <scheme val="minor"/>
      </rPr>
      <t>o parametrach jakościowych</t>
    </r>
    <r>
      <rPr>
        <b/>
        <sz val="12"/>
        <rFont val="Calibri"/>
        <family val="2"/>
        <charset val="238"/>
        <scheme val="minor"/>
      </rPr>
      <t xml:space="preserve"> typu Princessa lub równoważne ..............................................*</t>
    </r>
    <r>
      <rPr>
        <sz val="12"/>
        <rFont val="Calibri"/>
        <family val="2"/>
        <charset val="238"/>
        <scheme val="minor"/>
      </rPr>
      <t xml:space="preserve"> opakowanie 40 g (różne smaki)</t>
    </r>
  </si>
  <si>
    <r>
      <t xml:space="preserve">Wafle bez polewy: </t>
    </r>
    <r>
      <rPr>
        <sz val="12"/>
        <rFont val="Calibri"/>
        <family val="2"/>
        <charset val="238"/>
        <scheme val="minor"/>
      </rPr>
      <t>o parametrach jakościowych</t>
    </r>
    <r>
      <rPr>
        <b/>
        <sz val="12"/>
        <rFont val="Calibri"/>
        <family val="2"/>
        <charset val="238"/>
        <scheme val="minor"/>
      </rPr>
      <t xml:space="preserve"> typu Grześki *lub równoważny….................................................*</t>
    </r>
    <r>
      <rPr>
        <sz val="12"/>
        <rFont val="Calibri"/>
        <family val="2"/>
        <charset val="238"/>
        <scheme val="minor"/>
      </rPr>
      <t>; 
wartości odżywcze w 100 g, energia, 2167 kJ, tłuszcz 28 g w tym kwasy tłuszczowe nasycone 16 g, węglowodany 54 g w tym cukry 27 g, białko 11 g, sól, waga 40 g</t>
    </r>
  </si>
  <si>
    <r>
      <t xml:space="preserve">Ciasteczka kruche </t>
    </r>
    <r>
      <rPr>
        <sz val="12"/>
        <rFont val="Calibri"/>
        <family val="2"/>
        <charset val="238"/>
        <scheme val="minor"/>
      </rPr>
      <t xml:space="preserve">mieszanka różne rodzaje z marmoladą, bez marmolady opakowanie ok. 1 kg </t>
    </r>
  </si>
  <si>
    <r>
      <t>Sucharki bez cukru typu Mamut lub równoważne ..............................................*</t>
    </r>
    <r>
      <rPr>
        <sz val="12"/>
        <rFont val="Calibri"/>
        <family val="2"/>
        <charset val="238"/>
        <scheme val="minor"/>
      </rPr>
      <t xml:space="preserve">opakowanie ok. 225g </t>
    </r>
  </si>
  <si>
    <r>
      <rPr>
        <b/>
        <sz val="12"/>
        <rFont val="Calibri"/>
        <family val="2"/>
        <charset val="238"/>
        <scheme val="minor"/>
      </rPr>
      <t>Makaron lasagne: typu Regiia lub równoważne ..............................................*</t>
    </r>
    <r>
      <rPr>
        <sz val="12"/>
        <rFont val="Calibri"/>
        <family val="2"/>
        <charset val="238"/>
        <scheme val="minor"/>
      </rPr>
      <t xml:space="preserve"> makaron do tradycyjnej włoskiej Lasagne z pszenicy durum; skład: mąka z pszenicy durum, bezjajeczny</t>
    </r>
  </si>
  <si>
    <r>
      <rPr>
        <b/>
        <sz val="12"/>
        <color theme="1"/>
        <rFont val="Calibri"/>
        <family val="2"/>
        <charset val="238"/>
        <scheme val="minor"/>
      </rPr>
      <t>Filet z indyka:</t>
    </r>
    <r>
      <rPr>
        <sz val="12"/>
        <color theme="1"/>
        <rFont val="Calibri"/>
        <family val="2"/>
        <charset val="238"/>
        <scheme val="minor"/>
      </rPr>
      <t xml:space="preserve"> surowy I klasa, świeże, pojedyńcze, bez przebarwień, czyste, kolor i zapach właściwy dla produktu</t>
    </r>
  </si>
  <si>
    <r>
      <rPr>
        <b/>
        <sz val="12"/>
        <rFont val="Calibri"/>
        <family val="2"/>
        <charset val="238"/>
        <scheme val="minor"/>
      </rPr>
      <t>Bryndza podkarpacka kostka ok. 80g</t>
    </r>
    <r>
      <rPr>
        <sz val="12"/>
        <rFont val="Calibri"/>
        <family val="2"/>
        <charset val="238"/>
        <scheme val="minor"/>
      </rPr>
      <t xml:space="preserve">
Ser miękki, niedojrzewający, termizowany.
Składniki: sery z mleka krowiego, sól, skrobie modyfikowane, substancja zagęszczajaca: guma guar, substancja konserwująca: sorbinian potasu</t>
    </r>
  </si>
  <si>
    <r>
      <rPr>
        <b/>
        <sz val="12"/>
        <rFont val="Calibri"/>
        <family val="2"/>
        <charset val="238"/>
      </rPr>
      <t xml:space="preserve">Chleb pszenno-żytni krojony, pakowany: </t>
    </r>
    <r>
      <rPr>
        <sz val="12"/>
        <rFont val="Calibri"/>
        <family val="2"/>
        <charset val="238"/>
      </rPr>
      <t xml:space="preserve">(grubość kromki: 10-12 mm), bez zakalca, świeży, w opakowaniu zapewniającym utrzymanie świeżości produktu, skórka błyszcząca, barwa jasno do ciemnobrązowej, skórka nie odchodząca od pieczywa, zapach pieczywa świeży.
Skład: mąka żytnia, kwas żytni, woda, drożdże piekarskie, kwas askorbinowy, enzymy, sól. Waga ok. 600 g - 1 szt. 
</t>
    </r>
    <r>
      <rPr>
        <b/>
        <sz val="12"/>
        <rFont val="Calibri"/>
        <family val="2"/>
        <charset val="238"/>
      </rPr>
      <t>Bez dodatku cukru i innych substncji słodzacych, bez polepszaczy smaku</t>
    </r>
  </si>
  <si>
    <r>
      <t xml:space="preserve">Bagietka: </t>
    </r>
    <r>
      <rPr>
        <sz val="12"/>
        <rFont val="Calibri"/>
        <family val="2"/>
        <charset val="238"/>
      </rPr>
      <t>świeża ok. 300g. 
Skład: mąka pszenna, woda, tłuszcz roślinny, cukier, drożdże, sól, produkt zawiera gluten, pochodne mleko, może zawierać: jaja i pochodne, soję ipochodne, sezam</t>
    </r>
  </si>
  <si>
    <r>
      <t xml:space="preserve">Weka pszenna krojona, pakowana: </t>
    </r>
    <r>
      <rPr>
        <sz val="12"/>
        <rFont val="Calibri"/>
        <family val="2"/>
        <charset val="238"/>
      </rPr>
      <t>pszenne, delikatne pieczywo, kształtu owalnego, lekko wydłużone. Miękisz jasny, delikatnie wilgotny. Kolor skórki złocisty.
Skład: mąka pszenna, woda, drożdże piekarskie, sól, środek do przetwarzania mąki: kwas askorbinowy, enzymy. Bez dodatków cukru i innych substancji słodzacych</t>
    </r>
    <r>
      <rPr>
        <b/>
        <sz val="12"/>
        <rFont val="Calibri"/>
        <family val="2"/>
        <charset val="238"/>
      </rPr>
      <t xml:space="preserve">. </t>
    </r>
    <r>
      <rPr>
        <sz val="12"/>
        <rFont val="Calibri"/>
        <family val="2"/>
        <charset val="238"/>
      </rPr>
      <t>Waga ok. 400g - 1 szt</t>
    </r>
  </si>
  <si>
    <r>
      <t>Chałka słodka krojona pakowana:</t>
    </r>
    <r>
      <rPr>
        <sz val="12"/>
        <rFont val="Calibri"/>
        <family val="2"/>
        <charset val="238"/>
      </rPr>
      <t xml:space="preserve"> drożdżowe, kształt owalne, miękisz delikatny, lekko wilgotny, kolor ciemno złoty, skórka połyskujaca posypana kruszonką.
Skład: mąka pszenna, woda, margaryna o zawartości 80% tłuszczu, masa jajowa w płynie pasteryzowana, cukier, olej rzepakowy, sól, mieszanka piekarnicza, środek do przetwarzania mąki: kwas askorbinowy, enzymy. Waga ok. 350g - 1 szt</t>
    </r>
  </si>
  <si>
    <r>
      <t>Bułka słodka: drożdżowe,</t>
    </r>
    <r>
      <rPr>
        <sz val="12"/>
        <rFont val="Calibri"/>
        <family val="2"/>
        <charset val="238"/>
      </rPr>
      <t xml:space="preserve"> kształt okrągły, miękisz delikatny lekko wilgotny, kolor ciemno złoty, skórka połyskujaca posypana kruszonką. 
Skład: mąka pszenna, woda, margaryna o zawartości tłuszczu 80%, masa jajowa w płynie pasteryzowana, cukier, olej roślinny rzepakowy, sól. Waga ok. 50g - 1 szt.</t>
    </r>
  </si>
  <si>
    <r>
      <t xml:space="preserve">Bułka wieloziarnista: </t>
    </r>
    <r>
      <rPr>
        <sz val="12"/>
        <rFont val="Calibri"/>
        <family val="2"/>
        <charset val="238"/>
      </rPr>
      <t>pszenne, delikatne pieczywo, kształtu okrągłego. Miękisz jasny, delikatnie wilgotny. Kolor złocisty, skórka lekko popękana. 
Skład: mąka pszenna, woda, drożdże, sól, płatki owsiane, ziarna słonecznik, siemię lniane, środek do przetwarzania mąki: kwas askorbinowy.</t>
    </r>
    <r>
      <rPr>
        <b/>
        <sz val="12"/>
        <rFont val="Calibri"/>
        <family val="2"/>
        <charset val="238"/>
      </rPr>
      <t xml:space="preserve"> </t>
    </r>
    <r>
      <rPr>
        <sz val="12"/>
        <rFont val="Calibri"/>
        <family val="2"/>
        <charset val="238"/>
      </rPr>
      <t>Waga ok. 70g - 1 szt.</t>
    </r>
  </si>
  <si>
    <r>
      <t xml:space="preserve">Chleb graham krojony pakowany: </t>
    </r>
    <r>
      <rPr>
        <sz val="12"/>
        <rFont val="Calibri"/>
        <family val="2"/>
        <charset val="238"/>
      </rPr>
      <t>pszenno żytnie razowe, kształt prostokatny. Miękisz jasno brązowy, delikatnie wilgotny. Kolor brązowy, skórka lekko popękana. 
Skład: mąka pszenna, mąka graham, woda, kwas żytni, drożdże piekarskie, sól, środek do przetwarzania mąki: kwas askorbinowy.</t>
    </r>
    <r>
      <rPr>
        <b/>
        <sz val="12"/>
        <rFont val="Calibri"/>
        <family val="2"/>
        <charset val="238"/>
      </rPr>
      <t xml:space="preserve"> </t>
    </r>
    <r>
      <rPr>
        <sz val="12"/>
        <rFont val="Calibri"/>
        <family val="2"/>
        <charset val="238"/>
      </rPr>
      <t>Waga ok. 450g - 1szt</t>
    </r>
  </si>
  <si>
    <r>
      <t xml:space="preserve">Chleb słonecznikowy krojony pakowany: </t>
    </r>
    <r>
      <rPr>
        <sz val="12"/>
        <rFont val="Calibri"/>
        <family val="2"/>
        <charset val="238"/>
      </rPr>
      <t>pszenno żytnie razowe, kształt prostokatny. Miękisz jasno brązowy, delikatnie wilgotny. Kolor brązowy, skórka lekko popękana. 
Skład: mąka pszenna, mąka graham, woda kwas żytni, drożdże piekarskie, sól, środek do przetwarzania mąki: kwas askorbinowy, ziarna słonecznika.</t>
    </r>
    <r>
      <rPr>
        <b/>
        <sz val="12"/>
        <rFont val="Calibri"/>
        <family val="2"/>
        <charset val="238"/>
      </rPr>
      <t xml:space="preserve"> </t>
    </r>
    <r>
      <rPr>
        <sz val="12"/>
        <rFont val="Calibri"/>
        <family val="2"/>
        <charset val="238"/>
      </rPr>
      <t>Waga ok. 400g - 1szt</t>
    </r>
    <r>
      <rPr>
        <b/>
        <sz val="12"/>
        <rFont val="Calibri"/>
        <family val="2"/>
        <charset val="238"/>
      </rPr>
      <t xml:space="preserve"> </t>
    </r>
  </si>
  <si>
    <r>
      <t xml:space="preserve">Croissant: </t>
    </r>
    <r>
      <rPr>
        <sz val="12"/>
        <rFont val="Calibri"/>
        <family val="2"/>
        <charset val="238"/>
      </rPr>
      <t xml:space="preserve">półfrancuskie kształtu rogala. Miękisz warstwowy, lekko wilgotny. Nadzienie czekoladowe, kolor złocisty skórka połyskujaca. 
Skład: mąka pszenna, margaryna 70% tłuszczu, krem czekoladowy 18%, kakao o obniżonej zawartosci tłuszczu, serwatka w proszku, mleko w proszku, miazga kakaowa, emulgator lecytyna sojowa, barwnik annato, drozdże, cukier, jaja, woda, sól. Waga ok. 75g - 1 szt </t>
    </r>
  </si>
  <si>
    <r>
      <rPr>
        <b/>
        <sz val="12"/>
        <rFont val="Calibri"/>
        <family val="2"/>
        <charset val="238"/>
      </rPr>
      <t>Pączek z lukrem i skórką pomarańczową</t>
    </r>
    <r>
      <rPr>
        <sz val="12"/>
        <rFont val="Calibri"/>
        <family val="2"/>
        <charset val="238"/>
      </rPr>
      <t xml:space="preserve"> ok. 90g </t>
    </r>
  </si>
  <si>
    <r>
      <t xml:space="preserve">Chleb wieloziarnisty krojony pakowany: </t>
    </r>
    <r>
      <rPr>
        <sz val="12"/>
        <rFont val="Calibri"/>
        <family val="2"/>
        <charset val="238"/>
      </rPr>
      <t>pszenno żytnie razowe, kształt prostokatny. Miękisz jasno brązowy, delikatnie wilgotny, kolor brązowy, skórka lekko popękana. 
Skład: mąka pszenna, mąka graham, woda, kwas żytni, drożdże piekarskie, sól, środek do przetwarzania mąki: kaws askorbinowy, ziarna słonecznika, siemię lniane</t>
    </r>
    <r>
      <rPr>
        <b/>
        <sz val="12"/>
        <rFont val="Calibri"/>
        <family val="2"/>
        <charset val="238"/>
      </rPr>
      <t xml:space="preserve">. </t>
    </r>
    <r>
      <rPr>
        <sz val="12"/>
        <rFont val="Calibri"/>
        <family val="2"/>
        <charset val="238"/>
      </rPr>
      <t>Waga ok. 400g - 1szt</t>
    </r>
  </si>
  <si>
    <t>Muffinki ok. 80 g</t>
  </si>
  <si>
    <t>Konserwa mięsna mielonka tyrolska/konserwa turystyczna ok. 300 g</t>
  </si>
  <si>
    <r>
      <rPr>
        <b/>
        <sz val="12"/>
        <rFont val="Calibri"/>
        <family val="2"/>
        <charset val="238"/>
        <scheme val="minor"/>
      </rPr>
      <t xml:space="preserve">Kasza jaglana: </t>
    </r>
    <r>
      <rPr>
        <sz val="12"/>
        <rFont val="Calibri"/>
        <family val="2"/>
        <charset val="238"/>
        <scheme val="minor"/>
      </rPr>
      <t>wytworzona z wyłuskanych kłosów, oczyszczonych i wyzbytych twardej łuski ziaren prosa</t>
    </r>
  </si>
  <si>
    <r>
      <rPr>
        <b/>
        <sz val="12"/>
        <rFont val="Calibri"/>
        <family val="2"/>
        <charset val="238"/>
        <scheme val="minor"/>
      </rPr>
      <t xml:space="preserve">Kaszka kukurydziana: </t>
    </r>
    <r>
      <rPr>
        <sz val="12"/>
        <rFont val="Calibri"/>
        <family val="2"/>
        <charset val="238"/>
        <scheme val="minor"/>
      </rPr>
      <t>Składniki: kaszka kukurydziana 100%, drobna</t>
    </r>
  </si>
  <si>
    <r>
      <t xml:space="preserve">Ryż brązowy 1 kg: </t>
    </r>
    <r>
      <rPr>
        <sz val="12"/>
        <rFont val="Calibri"/>
        <family val="2"/>
        <charset val="238"/>
        <scheme val="minor"/>
      </rPr>
      <t xml:space="preserve">Skład: ryż brązowy; </t>
    </r>
  </si>
  <si>
    <r>
      <t>Żurawina konfitura:</t>
    </r>
    <r>
      <rPr>
        <sz val="12"/>
        <rFont val="Calibri"/>
        <family val="2"/>
        <charset val="238"/>
        <scheme val="minor"/>
      </rPr>
      <t xml:space="preserve"> </t>
    </r>
    <r>
      <rPr>
        <b/>
        <sz val="12"/>
        <rFont val="Calibri"/>
        <family val="2"/>
        <charset val="238"/>
        <scheme val="minor"/>
      </rPr>
      <t>ok. 230g.</t>
    </r>
    <r>
      <rPr>
        <sz val="12"/>
        <rFont val="Calibri"/>
        <family val="2"/>
        <charset val="238"/>
        <scheme val="minor"/>
      </rPr>
      <t xml:space="preserve"> Składniki: żurawina leśna 42%, cukier, woda, skrobia modyfikowana, koncentrat z czarnej marchwi, substancja żelująca - pektyny, substancja konserwująca - sorbinian potasu, regulator kwasowości - mleczan wapnia, aromat</t>
    </r>
  </si>
  <si>
    <r>
      <t xml:space="preserve">Przyprawa do zup w płynie: </t>
    </r>
    <r>
      <rPr>
        <sz val="12"/>
        <rFont val="Calibri"/>
        <family val="2"/>
        <charset val="238"/>
        <scheme val="minor"/>
      </rPr>
      <t>Składniki: woda, sól, wzmacniacze smaku: (glutaminian monosodowy, 5 - rybonukleotydy disodowe), ocet, glukoza, ekstrakt drożdży, aromat. Może zawierać śladowe ilości selera</t>
    </r>
  </si>
  <si>
    <t>1 miesiąc</t>
  </si>
  <si>
    <t xml:space="preserve">12 miesięcy </t>
  </si>
  <si>
    <t>12 miesiecy</t>
  </si>
  <si>
    <r>
      <rPr>
        <b/>
        <sz val="11"/>
        <color theme="1"/>
        <rFont val="Calibri"/>
        <family val="2"/>
        <charset val="238"/>
        <scheme val="minor"/>
      </rPr>
      <t>*dotyczy pozycji nr 1, 10, 17, 19, 20, 21, 22, 23, 24, 25, 29, 30, 31,39, 41, 47, 59,60,80,127,128,132,133,134,135,145,146,147,148,150,153,154,155,159,161,162, 163, 165,167,168,169,171,172,173,174,175,176.</t>
    </r>
    <r>
      <rPr>
        <sz val="11"/>
        <color theme="1"/>
        <rFont val="Calibri"/>
        <family val="2"/>
        <charset val="238"/>
        <scheme val="minor"/>
      </rPr>
      <t xml:space="preserve">
W przypadku gdy Wykonawca zamierza wskazać rozwiązanie równoważne w zakresie ww. pozycji wykazu asortymentowo-ilościowego, zobowiązany jest do podania (poprzez wskazanie odpowiednio nazwy własnej produktu lub nazwę producenta z określeniem rodzaju lub typu), że oferowany przez niego produkt spełnia wymagania określone w specyfikacji przez Zamawiającego. Brak zapisów (odpowiednio nazwy własnej produktu lub nazwy producenta z określeniem rodzaju lub typu) w ww. pozycji wykazu jest równoznaczny ze złożeniem w ofercie przez Wykonawcę oświadczenia o dostarczeniu produktu wskazanego w danej pozycji wykazu asortymentowo-ilościowego przez Zamawiającego.
Przez ofertę równoważną należy rozumieć taką, która przedstawia opis przedmiotu zamówienia o takich samych parametrach lub nie gorszych parametrach od tych, jakie zostały określone w wykazie asortymentowo-ilościowym. Parametry produktu równoważnego nie mogą być niższe niż parametry wskazane w opisie przedmiotu zamówienia. Produkt równoważny ma odpowiadać pod względem jakości i funkcjonalności produktom wskazanym w wykazie asortymentowo-ilościowym. W przypadku zaoferowania produktu równoważnego Wykonawca zobowiązany jest do wskazania szczegółowego opisu produktu równoważnego, w tym wszystkich parametrów technicznych lub odpowiednio nazwy własnej produktu lub nazwy producenta z określeniem rodzaju lub typu.</t>
    </r>
  </si>
  <si>
    <r>
      <t>Syrop owocowy typu Paola lub równoważny …..........................* ok. 430 ml różne smaki.</t>
    </r>
    <r>
      <rPr>
        <sz val="12"/>
        <rFont val="Calibri"/>
        <family val="2"/>
        <charset val="238"/>
        <scheme val="minor"/>
      </rPr>
      <t xml:space="preserve"> Składniki:</t>
    </r>
    <r>
      <rPr>
        <b/>
        <sz val="12"/>
        <rFont val="Calibri"/>
        <family val="2"/>
        <charset val="238"/>
        <scheme val="minor"/>
      </rPr>
      <t xml:space="preserve">
</t>
    </r>
    <r>
      <rPr>
        <sz val="12"/>
        <rFont val="Calibri"/>
        <family val="2"/>
        <charset val="238"/>
        <scheme val="minor"/>
      </rPr>
      <t>syrop glukozowo-fruktozowy, cukier, woda, sok owocowy z zagęszczonego soku owocowego (3%), środek spożywczy o właściwościach barwiących (koncentrat marchwi i czarnej porzeczki), regulator kwasowości: kwas cytrynowy, barwnik: karmelizowany cukier, aromat, Ekstrakt minimum 62%</t>
    </r>
    <r>
      <rPr>
        <b/>
        <sz val="12"/>
        <rFont val="Calibri"/>
        <family val="2"/>
        <charset val="238"/>
        <scheme val="minor"/>
      </rPr>
      <t xml:space="preserve">
</t>
    </r>
  </si>
  <si>
    <r>
      <t xml:space="preserve">Cukierki galaretki w czekoladzie o różnych smakach typu Mieszanka Krakowska lub równoważne ..............................................*. </t>
    </r>
    <r>
      <rPr>
        <sz val="12"/>
        <rFont val="Calibri"/>
        <family val="2"/>
        <charset val="238"/>
        <scheme val="minor"/>
      </rPr>
      <t>Składniki: Cukier, syrop glukozowy, czekolada 20% (cukier, miazga kakaowa, tłuszcz kakaowy, tłuszcz roślinny (palmowy, shea), emulgatory: lecytyny (z soi), woda, regulator kwasowości: kwas cytrynowy; substancja żelująca: agar; koncentraty owocowe 0,2%: ananasowy, cytrynowy, pomarańczowy i malinowy; aromaty.</t>
    </r>
  </si>
  <si>
    <r>
      <t xml:space="preserve">Krakersy 180 g typu Lajkonik lub równoważne…..........* </t>
    </r>
    <r>
      <rPr>
        <sz val="12"/>
        <rFont val="Calibri"/>
        <family val="2"/>
        <charset val="238"/>
        <scheme val="minor"/>
      </rPr>
      <t>Składniki: Mąka pszenna, olej rzepakowy (21%), jęczmienny ekstrakt słodowy, substancje spulchniające: wodorowęglan amonu, wodorowęglan sodu; sól, glukoza, jaja w proszku, emulgator: lecytyny. Może zawierać sezam i mleko.</t>
    </r>
  </si>
  <si>
    <r>
      <t xml:space="preserve">Czekolada gorzka min. 64 % kakao, typu Wedel lub równoważne….................................*, </t>
    </r>
    <r>
      <rPr>
        <sz val="12"/>
        <rFont val="Calibri"/>
        <family val="2"/>
        <charset val="238"/>
        <scheme val="minor"/>
      </rPr>
      <t>opakowanie 100 g. Składniki: miazga kakaowa 64%, cukier, kakao o obniżonej zawartości tłuszczu, tłuszcz kakaowy, emulgatory (lecytyny sojowe i E476) oraz aromat.</t>
    </r>
  </si>
  <si>
    <r>
      <t xml:space="preserve">Ciasteczka owsiane naturalne bez cukru typu ANIA lub równoważne…...............................* </t>
    </r>
    <r>
      <rPr>
        <sz val="12"/>
        <rFont val="Calibri"/>
        <family val="2"/>
        <charset val="238"/>
        <scheme val="minor"/>
      </rPr>
      <t>Składniki: mąka pszenna, płatki owsiane 15,4%, mąka owsiana 10,3%, tłuszcz kokosowy, olej słonecznikowy, otręby owsiane 4,9%, substancja słodząca: erytrytol, sól.</t>
    </r>
  </si>
  <si>
    <r>
      <t>Pieczywo tostowe typu Dan Cake lub równoważne ….......................................... ok. 500 g</t>
    </r>
    <r>
      <rPr>
        <sz val="12"/>
        <rFont val="Calibri"/>
        <family val="2"/>
        <charset val="238"/>
        <scheme val="minor"/>
      </rPr>
      <t xml:space="preserve"> Składniki: 65% mąka pszenna, woda, 13% zakwas pszenny chlebowy (woda, mąka pszenna), olej rzepakowy, drożdże, sól, cukier, mąka z bobu, środek do przetwarzania mąki: kwas askorbionowy; regulator kwasowości: octany sodu; alkohol etylowy. Produkt może zawierać nasiona sezamu, mleko (łącznie z laktozą), orzechy i jaja.</t>
    </r>
  </si>
  <si>
    <r>
      <t xml:space="preserve">Pieczywo chrupkie typu Wasa lub równoważne …......................................... ok. 275 g. </t>
    </r>
    <r>
      <rPr>
        <sz val="12"/>
        <rFont val="Calibri"/>
        <family val="2"/>
        <charset val="238"/>
        <scheme val="minor"/>
      </rPr>
      <t>Składniki: Mąka razowa żytnia, sól stołowa.</t>
    </r>
  </si>
  <si>
    <r>
      <t xml:space="preserve">Fasolka po bretońsku z kiełbasą i boczkiem typu Pamapol lub równoważne …................................ok. 500 g </t>
    </r>
    <r>
      <rPr>
        <sz val="12"/>
        <rFont val="Calibri"/>
        <family val="2"/>
        <charset val="238"/>
        <scheme val="minor"/>
      </rPr>
      <t>Składniki: woda, fasola biała gotowana 30%, boczek wieprzowy wędzony parzony 8,8% (boczek wieprzowy 85%, woda, białko sojowe, białko zwierzęce wieprzowe, błonnik pszenny, cytrusowy, lniany, skrobia ziemniaczana, sól, przyprawy ), koncentrat pomidorowy 2,7%, cebula smażona 1,7% (cebula, tłuszcz wieprzowy), skrobia modyfikowana, mąka pszenna, cukier, sól, ekstrakty przypraw, substancje aromatyczne, przyprawy, wzmacniacze smaku (glutaminian monosodowy, 5'-rybonukleotydy disodowe), maltodekstryna, majeranek, czosnek świeży, środki aromatyczne z przetworzenia termicznego, preparaty aromatyczne, środki aromatyczne dymu wędzarniczego, barwnik: ekstrakt z papryki; ekstrakt liścia laurowego, ekstrakt ziela angielskiego.</t>
    </r>
  </si>
  <si>
    <r>
      <t xml:space="preserve">Gulasz wieprzowy  typu Pamapol lub równoważne …................................ ok. 500 g.  </t>
    </r>
    <r>
      <rPr>
        <sz val="12"/>
        <rFont val="Calibri"/>
        <family val="2"/>
        <charset val="238"/>
        <scheme val="minor"/>
      </rPr>
      <t>Składniki: woda, mięso wieprzowe 39%, cebula, koncentrat pomidorowy, marchew, skrobia modyfikowana, seler korzeń, pietruszka korzeń, mąka pszenna, cukier, sól, warzywa suszone w zmiennych proporcjach (marchew, pasternak, suszone pomidory), przyprawy 0,3% (papryka słodka, czosnek, pieprz czarny, pieprz ziołowy, papryka ostra), cukier palony, hydrolizat białka sojowego, tłuszcz wieprzowy, liście selera, natka pietruszki, czosnek, ekstrakt drożdżowy.</t>
    </r>
  </si>
  <si>
    <r>
      <t>Klopski/pulpety w sosie pomidorowym typu Pamapol lub równoważne ….......... ok. 500 g</t>
    </r>
    <r>
      <rPr>
        <sz val="12"/>
        <rFont val="Calibri"/>
        <family val="2"/>
        <charset val="238"/>
        <scheme val="minor"/>
      </rPr>
      <t xml:space="preserve"> Składniki: Woda, mięso oddzielone mechanicznie z kurczaka 12%, mięso drobiowe z kurczaka 5,9%, warzywa w zmiennych proporcjach 4,6% (marchew, pietruszka, seler), koncentrat pomidorowy 4,4%, cebula smażona 3% (cebula, tłuszcz wieprzowy), teksturowane białko sojowe, bułka tarta (mąka pszenna, mąka żytnia, woda, cukier, drożdże piekarskie, sól, smalec wieprzowy), skrobia modyfikowana, kasza manna (z pszenicy), cukier, sól, mąka pszenna, przyprawy (w tym gorczyca), białko sojowe (mąka sojowa), suszone warzywa w zmiennych proporcjach (marchew, pasternak, cebula, pietruszka, lubczyk, por), glukoza, aromaty, koper liść 0,12%, wzmacniacze smaku: glutaminian monosodowy, ekstrakt drożdżowy, preparat aromatyzujący</t>
    </r>
  </si>
  <si>
    <r>
      <t xml:space="preserve">Przyprawa rozmaryn: </t>
    </r>
    <r>
      <rPr>
        <sz val="12"/>
        <rFont val="Calibri"/>
        <family val="2"/>
        <charset val="238"/>
        <scheme val="minor"/>
      </rPr>
      <t>Składniki:</t>
    </r>
    <r>
      <rPr>
        <b/>
        <sz val="12"/>
        <rFont val="Calibri"/>
        <family val="2"/>
        <charset val="238"/>
        <scheme val="minor"/>
      </rPr>
      <t xml:space="preserve"> </t>
    </r>
    <r>
      <rPr>
        <sz val="12"/>
        <rFont val="Calibri"/>
        <family val="2"/>
        <charset val="238"/>
        <scheme val="minor"/>
      </rPr>
      <t>rozmaryn</t>
    </r>
    <r>
      <rPr>
        <b/>
        <sz val="12"/>
        <rFont val="Calibri"/>
        <family val="2"/>
        <charset val="238"/>
        <scheme val="minor"/>
      </rPr>
      <t xml:space="preserve">. </t>
    </r>
    <r>
      <rPr>
        <sz val="12"/>
        <rFont val="Calibri"/>
        <family val="2"/>
        <charset val="238"/>
        <scheme val="minor"/>
      </rPr>
      <t>Opakowania ok. 10g</t>
    </r>
  </si>
  <si>
    <r>
      <t>Czekolada nadziewana 100g typu Wedel lub równoważne….......................................*</t>
    </r>
    <r>
      <rPr>
        <sz val="12"/>
        <rFont val="Calibri"/>
        <family val="2"/>
        <charset val="238"/>
        <scheme val="minor"/>
      </rPr>
      <t>smaki nadzienia: malinowy, truskawkowy, toffi, o smaku advocata. Składniki: Czekolada mleczna 50% (cukier, tłuszcz kakaowy, mleko pełne w proszku, miazga kakaowa, serwatka w proszku (z mleka), tłuszcz mleczny, emulgatory: lecytyny sojowe i E 476, aromat), cukier, tłuszcz roślinny (palmowy), zagęszczony przecier jabłkowy, wsad malinowy 6,5% (syrop glukozowo-fruktozowy, cukier, skrobia modyfikowana, zagęszczony sok z buraków, koncentrat soku malinowego, kwas: kwas cytrynowy, stabilizator: pektyny, aromat), jogurt w proszku, serwatka w proszku (z mleka), mleko pełne w proszku, substancja utrzymująca wilgoć (sorbitole), spirytus (0,3%), aromaty, emulgator (lecytyny sojowe), regulator kwasowości (kwas cytrynowy). Czekolada mleczna: masa kakaowa minimum 29%, masa mleczna minimum 14%. Może zawierać orzeszki arachidowe, orzechy, zboża (gluten), jaja.</t>
    </r>
  </si>
  <si>
    <r>
      <t xml:space="preserve">Gołąbki w sosie pomidorowym typu Pamapol lub równoważne …........................ ok. 500 g  </t>
    </r>
    <r>
      <rPr>
        <sz val="12"/>
        <rFont val="Calibri"/>
        <family val="2"/>
        <charset val="238"/>
        <scheme val="minor"/>
      </rPr>
      <t>Składniki: woda, kapusta biała 30%, ryż biały gotowany 11%, mięso wieprzowe 7%, warzywa w zmiennych proporcjach 5,7% (marchew, cebula, pietruszka, seler), koncentrat pomidorowy 2,7%, skrobia modyfikowana, mąka pszenna, sól, cukier, białko zwierzęce, śmietana (zawiera mleko w tym laktozę), warzywa suszone (marchew, pasternak, cebula, pietruszka, lubczyk, por, seler), przyprawy, ekstrakt drożdżowy, aromat, substancje aromatyczne, maltodekstryna.</t>
    </r>
  </si>
  <si>
    <r>
      <t xml:space="preserve">Konserwa mięsna gulasz angielski typu Krakus lub równoważne ….................................................. ok. 300 g </t>
    </r>
    <r>
      <rPr>
        <sz val="12"/>
        <rFont val="Calibri"/>
        <family val="2"/>
        <charset val="238"/>
        <scheme val="minor"/>
      </rPr>
      <t>Składniki: mięso wieprzowe - 95%, sól, stabilizatory: difosforany, pieprz biały, substancja konserwująca: azotyn sodu.</t>
    </r>
  </si>
  <si>
    <r>
      <t xml:space="preserve">Obiadki z mięsem Bobovita lub równoważne …....................... ok. 190 g. </t>
    </r>
    <r>
      <rPr>
        <sz val="12"/>
        <rFont val="Calibri"/>
        <family val="2"/>
        <charset val="238"/>
        <scheme val="minor"/>
      </rPr>
      <t>100% mięsa bez pozostałości antybiotyków, 100% warzyw z kontrolowanych upraw, zgodnie z przepisami prawa żywność dla niemowląt i małych dzieci, nie zawiera konserwantów, barwników i wzmacniaczy smaku, kwas ALA (z grupy Omega 3), produkt bezglutenowy, nie zawiera: soi, mleka, jaj,bez dodatku soli.</t>
    </r>
  </si>
  <si>
    <r>
      <t xml:space="preserve">Szynka konserwowa plastry typu Krakus lub równoważne ….................................... ok. 120 g </t>
    </r>
    <r>
      <rPr>
        <sz val="12"/>
        <rFont val="Calibri"/>
        <family val="2"/>
        <charset val="238"/>
        <scheme val="minor"/>
      </rPr>
      <t>Składniki: mięso wieprzowe (87 %), woda, regulatory kwasowości (mleczan sodu, octany sodu), glukoza, sól, stabilizatory, (trifosforany, difosforany, polifosforany, fosforany sodu), przeciwutleniacz (izoaskorbinian sodu), substancja konserwująca (azotyn sodu). Nie więcej niż 3 % tłuszczu, bez dodatku glutaminianu monosodowego, wyselekcjonowane mięso z lokalnych gospodarstw.</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</si>
</sst>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zł&quot;_-;\-* #,##0.00\ &quot;zł&quot;_-;_-* &quot;-&quot;??\ &quot;zł&quot;_-;_-@_-"/>
    <numFmt numFmtId="43" formatCode="_-* #,##0.00_-;\-* #,##0.00_-;_-* &quot;-&quot;??_-;_-@_-"/>
    <numFmt numFmtId="164" formatCode="[$-415]General"/>
    <numFmt numFmtId="165" formatCode="_-* #,##0\ _z_ł_-;\-* #,##0\ _z_ł_-;_-* &quot;-&quot;??\ _z_ł_-;_-@_-"/>
    <numFmt numFmtId="166" formatCode="#,##0.00\ &quot;zł&quot;"/>
  </numFmts>
  <fonts count="26" x14ac:knownFonts="1">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b/>
      <sz val="14"/>
      <color theme="1"/>
      <name val="Calibri"/>
      <family val="2"/>
      <charset val="238"/>
      <scheme val="minor"/>
    </font>
    <font>
      <sz val="14"/>
      <color theme="1"/>
      <name val="Calibri"/>
      <family val="2"/>
      <charset val="238"/>
      <scheme val="minor"/>
    </font>
    <font>
      <sz val="14"/>
      <name val="Calibri"/>
      <family val="2"/>
      <charset val="238"/>
      <scheme val="minor"/>
    </font>
    <font>
      <b/>
      <sz val="14"/>
      <name val="Calibri"/>
      <family val="2"/>
      <charset val="238"/>
      <scheme val="minor"/>
    </font>
    <font>
      <sz val="11"/>
      <color rgb="FF000000"/>
      <name val="Calibri"/>
      <family val="2"/>
      <charset val="238"/>
    </font>
    <font>
      <b/>
      <sz val="12"/>
      <color theme="1"/>
      <name val="Calibri"/>
      <family val="2"/>
      <charset val="238"/>
      <scheme val="minor"/>
    </font>
    <font>
      <sz val="11"/>
      <name val="Calibri"/>
      <family val="2"/>
      <charset val="238"/>
      <scheme val="minor"/>
    </font>
    <font>
      <b/>
      <sz val="11"/>
      <name val="Calibri"/>
      <family val="2"/>
      <charset val="238"/>
      <scheme val="minor"/>
    </font>
    <font>
      <b/>
      <sz val="12"/>
      <name val="Calibri"/>
      <family val="2"/>
      <charset val="238"/>
      <scheme val="minor"/>
    </font>
    <font>
      <b/>
      <sz val="11"/>
      <color rgb="FFFF0000"/>
      <name val="Calibri"/>
      <family val="2"/>
      <charset val="238"/>
      <scheme val="minor"/>
    </font>
    <font>
      <b/>
      <sz val="16"/>
      <color theme="1"/>
      <name val="Calibri"/>
      <family val="2"/>
      <charset val="238"/>
      <scheme val="minor"/>
    </font>
    <font>
      <b/>
      <sz val="16"/>
      <name val="Calibri"/>
      <family val="2"/>
      <charset val="238"/>
      <scheme val="minor"/>
    </font>
    <font>
      <sz val="12"/>
      <color theme="1"/>
      <name val="Calibri"/>
      <family val="2"/>
      <charset val="238"/>
      <scheme val="minor"/>
    </font>
    <font>
      <sz val="12"/>
      <name val="Calibri"/>
      <family val="2"/>
      <charset val="238"/>
      <scheme val="minor"/>
    </font>
    <font>
      <sz val="8"/>
      <name val="Calibri"/>
      <family val="2"/>
      <charset val="238"/>
      <scheme val="minor"/>
    </font>
    <font>
      <sz val="12"/>
      <name val="Calibri"/>
      <family val="2"/>
      <charset val="238"/>
    </font>
    <font>
      <b/>
      <sz val="12"/>
      <name val="Calibri"/>
      <family val="2"/>
      <charset val="238"/>
    </font>
    <font>
      <sz val="12"/>
      <name val="Lato"/>
      <family val="2"/>
      <charset val="238"/>
    </font>
    <font>
      <sz val="12"/>
      <color theme="1"/>
      <name val="Lato"/>
      <family val="2"/>
      <charset val="238"/>
    </font>
    <font>
      <i/>
      <sz val="11"/>
      <color theme="1"/>
      <name val="Calibri"/>
      <family val="2"/>
      <charset val="238"/>
      <scheme val="minor"/>
    </font>
    <font>
      <u/>
      <sz val="12"/>
      <color theme="1"/>
      <name val="Calibri"/>
      <family val="2"/>
      <charset val="238"/>
      <scheme val="minor"/>
    </font>
    <font>
      <sz val="11"/>
      <name val="Calibri"/>
      <family val="2"/>
      <charset val="238"/>
    </font>
    <font>
      <b/>
      <sz val="11"/>
      <name val="Calibri"/>
      <family val="2"/>
      <charset val="238"/>
    </font>
  </fonts>
  <fills count="5">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theme="0" tint="-0.499984740745262"/>
      </left>
      <right style="thin">
        <color theme="0" tint="-0.499984740745262"/>
      </right>
      <top style="thin">
        <color theme="0" tint="-0.499984740745262"/>
      </top>
      <bottom/>
      <diagonal/>
    </border>
    <border>
      <left style="thin">
        <color indexed="64"/>
      </left>
      <right style="thin">
        <color theme="0" tint="-0.499984740745262"/>
      </right>
      <top style="thin">
        <color indexed="64"/>
      </top>
      <bottom style="medium">
        <color indexed="64"/>
      </bottom>
      <diagonal/>
    </border>
    <border>
      <left style="thin">
        <color theme="0" tint="-0.499984740745262"/>
      </left>
      <right style="thin">
        <color indexed="64"/>
      </right>
      <top style="thin">
        <color indexed="64"/>
      </top>
      <bottom style="medium">
        <color indexed="64"/>
      </bottom>
      <diagonal/>
    </border>
    <border>
      <left style="thin">
        <color theme="0" tint="-0.499984740745262"/>
      </left>
      <right/>
      <top/>
      <bottom style="thin">
        <color theme="0" tint="-0.499984740745262"/>
      </bottom>
      <diagonal/>
    </border>
    <border>
      <left style="thin">
        <color theme="0" tint="-0.499984740745262"/>
      </left>
      <right/>
      <top style="thin">
        <color theme="0" tint="-0.499984740745262"/>
      </top>
      <bottom style="thin">
        <color theme="0" tint="-0.499984740745262"/>
      </bottom>
      <diagonal/>
    </border>
    <border>
      <left/>
      <right/>
      <top style="thin">
        <color theme="0" tint="-0.499984740745262"/>
      </top>
      <bottom style="thin">
        <color theme="0" tint="-0.499984740745262"/>
      </bottom>
      <diagonal/>
    </border>
    <border>
      <left style="thin">
        <color theme="0" tint="-0.499984740745262"/>
      </left>
      <right/>
      <top style="thin">
        <color theme="0" tint="-0.499984740745262"/>
      </top>
      <bottom/>
      <diagonal/>
    </border>
    <border>
      <left/>
      <right/>
      <top style="thin">
        <color indexed="64"/>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499984740745262"/>
      </left>
      <right style="thin">
        <color theme="0" tint="-0.499984740745262"/>
      </right>
      <top/>
      <bottom style="thin">
        <color theme="0" tint="-0.499984740745262"/>
      </bottom>
      <diagonal/>
    </border>
  </borders>
  <cellStyleXfs count="4">
    <xf numFmtId="0" fontId="0" fillId="0" borderId="0"/>
    <xf numFmtId="43" fontId="1" fillId="0" borderId="0" applyFont="0" applyFill="0" applyBorder="0" applyAlignment="0" applyProtection="0"/>
    <xf numFmtId="44" fontId="1" fillId="0" borderId="0" applyFont="0" applyFill="0" applyBorder="0" applyAlignment="0" applyProtection="0"/>
    <xf numFmtId="164" fontId="7" fillId="0" borderId="0" applyBorder="0" applyProtection="0"/>
  </cellStyleXfs>
  <cellXfs count="234">
    <xf numFmtId="0" fontId="0" fillId="0" borderId="0" xfId="0"/>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0" fillId="0" borderId="0" xfId="0" applyAlignment="1">
      <alignment horizontal="center" vertical="center"/>
    </xf>
    <xf numFmtId="44" fontId="0" fillId="0" borderId="1" xfId="0" applyNumberFormat="1" applyBorder="1" applyAlignment="1">
      <alignment horizontal="center" vertical="center"/>
    </xf>
    <xf numFmtId="44" fontId="0" fillId="0" borderId="5" xfId="0" applyNumberFormat="1" applyBorder="1" applyAlignment="1">
      <alignment horizontal="center" vertical="center"/>
    </xf>
    <xf numFmtId="0" fontId="0" fillId="0" borderId="1" xfId="0"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44" fontId="4" fillId="2" borderId="1" xfId="2" applyFont="1" applyFill="1" applyBorder="1" applyAlignment="1">
      <alignment horizontal="center" vertical="center" wrapText="1"/>
    </xf>
    <xf numFmtId="0" fontId="0" fillId="0" borderId="3" xfId="0" applyBorder="1" applyAlignment="1">
      <alignment horizontal="center" vertical="center"/>
    </xf>
    <xf numFmtId="0" fontId="0" fillId="0" borderId="5" xfId="0" applyBorder="1" applyAlignment="1">
      <alignment horizontal="center" vertical="center"/>
    </xf>
    <xf numFmtId="0" fontId="4" fillId="2" borderId="5" xfId="0" applyFont="1" applyFill="1" applyBorder="1" applyAlignment="1">
      <alignment horizontal="center" vertical="center" wrapText="1"/>
    </xf>
    <xf numFmtId="0" fontId="5" fillId="2" borderId="5" xfId="0" applyFont="1" applyFill="1" applyBorder="1" applyAlignment="1">
      <alignment horizontal="center" vertical="center" wrapText="1"/>
    </xf>
    <xf numFmtId="44" fontId="4" fillId="2" borderId="5" xfId="2" applyFont="1" applyFill="1" applyBorder="1" applyAlignment="1">
      <alignment horizontal="center" vertical="center" wrapText="1"/>
    </xf>
    <xf numFmtId="44" fontId="8" fillId="0" borderId="3" xfId="0" applyNumberFormat="1" applyFont="1" applyBorder="1"/>
    <xf numFmtId="44" fontId="5" fillId="2" borderId="1" xfId="2" applyFont="1" applyFill="1" applyBorder="1" applyAlignment="1">
      <alignment horizontal="center" vertical="center" wrapText="1"/>
    </xf>
    <xf numFmtId="44" fontId="9" fillId="0" borderId="1" xfId="0" applyNumberFormat="1" applyFont="1" applyBorder="1" applyAlignment="1">
      <alignment horizontal="center" vertical="center"/>
    </xf>
    <xf numFmtId="44" fontId="5" fillId="2" borderId="5" xfId="2" applyFont="1" applyFill="1" applyBorder="1" applyAlignment="1">
      <alignment horizontal="center" vertical="center" wrapText="1"/>
    </xf>
    <xf numFmtId="44" fontId="5" fillId="2" borderId="3" xfId="2" applyFont="1" applyFill="1" applyBorder="1" applyAlignment="1">
      <alignment horizontal="center" vertical="center" wrapText="1"/>
    </xf>
    <xf numFmtId="0" fontId="0" fillId="0" borderId="4" xfId="0" applyBorder="1" applyAlignment="1">
      <alignment horizontal="center" vertical="center"/>
    </xf>
    <xf numFmtId="44" fontId="5" fillId="2" borderId="4" xfId="2" applyFont="1" applyFill="1" applyBorder="1" applyAlignment="1">
      <alignment horizontal="center" vertical="center" wrapText="1"/>
    </xf>
    <xf numFmtId="0" fontId="3" fillId="0" borderId="0" xfId="0" applyFont="1" applyAlignment="1">
      <alignment vertical="top" wrapText="1"/>
    </xf>
    <xf numFmtId="0" fontId="4" fillId="2" borderId="0" xfId="0" applyFont="1" applyFill="1" applyAlignment="1">
      <alignment horizontal="center" vertical="center" wrapText="1"/>
    </xf>
    <xf numFmtId="0" fontId="5" fillId="2" borderId="0" xfId="0" applyFont="1" applyFill="1" applyAlignment="1">
      <alignment horizontal="center" vertical="center" wrapText="1"/>
    </xf>
    <xf numFmtId="44" fontId="5" fillId="2" borderId="0" xfId="2" applyFont="1" applyFill="1" applyBorder="1" applyAlignment="1">
      <alignment horizontal="center" vertical="center" wrapText="1"/>
    </xf>
    <xf numFmtId="44" fontId="9" fillId="0" borderId="0" xfId="0" applyNumberFormat="1" applyFont="1" applyAlignment="1">
      <alignment horizontal="center" vertical="center"/>
    </xf>
    <xf numFmtId="0" fontId="9" fillId="0" borderId="0" xfId="0" applyFont="1"/>
    <xf numFmtId="44" fontId="0" fillId="0" borderId="0" xfId="0" applyNumberFormat="1" applyAlignment="1">
      <alignment horizontal="center" vertical="center"/>
    </xf>
    <xf numFmtId="44" fontId="11" fillId="0" borderId="3" xfId="0" applyNumberFormat="1" applyFont="1" applyBorder="1" applyAlignment="1">
      <alignment horizontal="center" vertical="center"/>
    </xf>
    <xf numFmtId="0" fontId="4" fillId="2" borderId="7" xfId="0" applyFont="1" applyFill="1" applyBorder="1" applyAlignment="1">
      <alignment horizontal="center" vertical="center" wrapText="1"/>
    </xf>
    <xf numFmtId="0" fontId="10" fillId="0" borderId="1" xfId="0" applyFont="1" applyBorder="1" applyAlignment="1">
      <alignment horizontal="center" vertical="center"/>
    </xf>
    <xf numFmtId="0" fontId="5" fillId="0" borderId="0" xfId="0" applyFont="1" applyAlignment="1">
      <alignment horizontal="left" vertical="top" wrapText="1"/>
    </xf>
    <xf numFmtId="0" fontId="0" fillId="0" borderId="0" xfId="0" applyAlignment="1">
      <alignment horizontal="left"/>
    </xf>
    <xf numFmtId="0" fontId="0" fillId="0" borderId="0" xfId="0" applyAlignment="1">
      <alignment horizontal="center"/>
    </xf>
    <xf numFmtId="0" fontId="0" fillId="0" borderId="0" xfId="0" applyAlignment="1">
      <alignment horizontal="center" vertical="center" wrapText="1"/>
    </xf>
    <xf numFmtId="0" fontId="9" fillId="0" borderId="0" xfId="0" applyFont="1" applyAlignment="1">
      <alignment horizontal="left"/>
    </xf>
    <xf numFmtId="0" fontId="0" fillId="0" borderId="0" xfId="0" applyAlignment="1">
      <alignment horizontal="left" wrapText="1"/>
    </xf>
    <xf numFmtId="0" fontId="0" fillId="4" borderId="1" xfId="0" applyFill="1" applyBorder="1" applyAlignment="1">
      <alignment horizontal="center" vertical="center"/>
    </xf>
    <xf numFmtId="0" fontId="0" fillId="0" borderId="16" xfId="0" applyBorder="1" applyAlignment="1">
      <alignment vertical="center" wrapText="1"/>
    </xf>
    <xf numFmtId="0" fontId="2" fillId="2" borderId="1" xfId="0" applyFont="1" applyFill="1" applyBorder="1" applyAlignment="1">
      <alignment horizontal="center" vertical="center" wrapText="1"/>
    </xf>
    <xf numFmtId="9" fontId="4" fillId="2" borderId="1" xfId="2" applyNumberFormat="1" applyFont="1" applyFill="1" applyBorder="1" applyAlignment="1">
      <alignment horizontal="center" vertical="center" wrapText="1"/>
    </xf>
    <xf numFmtId="9" fontId="4" fillId="2" borderId="5" xfId="2" applyNumberFormat="1" applyFont="1" applyFill="1" applyBorder="1" applyAlignment="1">
      <alignment horizontal="center" vertical="center" wrapText="1"/>
    </xf>
    <xf numFmtId="9" fontId="5" fillId="2" borderId="1" xfId="2" applyNumberFormat="1" applyFont="1" applyFill="1" applyBorder="1" applyAlignment="1">
      <alignment horizontal="center" vertical="center" wrapText="1"/>
    </xf>
    <xf numFmtId="9" fontId="5" fillId="2" borderId="3" xfId="2" applyNumberFormat="1" applyFont="1" applyFill="1" applyBorder="1" applyAlignment="1">
      <alignment horizontal="center" vertical="center" wrapText="1"/>
    </xf>
    <xf numFmtId="9" fontId="5" fillId="2" borderId="5" xfId="2" applyNumberFormat="1" applyFont="1" applyFill="1" applyBorder="1" applyAlignment="1">
      <alignment horizontal="center" vertical="center" wrapText="1"/>
    </xf>
    <xf numFmtId="0" fontId="0" fillId="2" borderId="1" xfId="0" applyFill="1" applyBorder="1" applyAlignment="1">
      <alignment horizontal="center" vertical="center"/>
    </xf>
    <xf numFmtId="0" fontId="3" fillId="0" borderId="0" xfId="0" applyFont="1" applyAlignment="1">
      <alignment horizontal="right" vertical="center"/>
    </xf>
    <xf numFmtId="44" fontId="8" fillId="0" borderId="0" xfId="0" applyNumberFormat="1" applyFont="1"/>
    <xf numFmtId="3" fontId="3" fillId="2" borderId="8" xfId="1" applyNumberFormat="1" applyFont="1" applyFill="1" applyBorder="1" applyAlignment="1">
      <alignment horizontal="center" vertical="center" wrapText="1"/>
    </xf>
    <xf numFmtId="3" fontId="2" fillId="0" borderId="1" xfId="0" applyNumberFormat="1" applyFont="1" applyBorder="1" applyAlignment="1">
      <alignment horizontal="center" vertical="center"/>
    </xf>
    <xf numFmtId="3" fontId="0" fillId="0" borderId="0" xfId="0" applyNumberFormat="1"/>
    <xf numFmtId="3" fontId="6" fillId="2" borderId="0" xfId="1" applyNumberFormat="1" applyFont="1" applyFill="1" applyBorder="1" applyAlignment="1">
      <alignment horizontal="center" vertical="center" wrapText="1"/>
    </xf>
    <xf numFmtId="3" fontId="10" fillId="0" borderId="1" xfId="0" applyNumberFormat="1" applyFont="1" applyBorder="1" applyAlignment="1">
      <alignment horizontal="center" vertical="center" wrapText="1"/>
    </xf>
    <xf numFmtId="0" fontId="6" fillId="0" borderId="1" xfId="0" applyFont="1" applyBorder="1" applyAlignment="1" applyProtection="1">
      <alignment vertical="top" wrapText="1"/>
      <protection locked="0"/>
    </xf>
    <xf numFmtId="0" fontId="6" fillId="2" borderId="1" xfId="0" applyFont="1" applyFill="1" applyBorder="1" applyAlignment="1" applyProtection="1">
      <alignment vertical="top" wrapText="1"/>
      <protection locked="0"/>
    </xf>
    <xf numFmtId="0" fontId="5" fillId="0" borderId="1" xfId="0" applyFont="1" applyBorder="1" applyAlignment="1" applyProtection="1">
      <alignment vertical="top" wrapText="1"/>
      <protection locked="0"/>
    </xf>
    <xf numFmtId="164" fontId="5" fillId="0" borderId="1" xfId="3" applyFont="1" applyBorder="1" applyAlignment="1" applyProtection="1">
      <alignment vertical="top" wrapText="1"/>
      <protection locked="0"/>
    </xf>
    <xf numFmtId="0" fontId="5" fillId="0" borderId="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5" fillId="0" borderId="5" xfId="0" applyFont="1" applyBorder="1" applyAlignment="1" applyProtection="1">
      <alignment horizontal="left" vertical="top" wrapText="1"/>
      <protection locked="0"/>
    </xf>
    <xf numFmtId="0" fontId="0" fillId="0" borderId="1" xfId="0" applyBorder="1"/>
    <xf numFmtId="0" fontId="0" fillId="0" borderId="5" xfId="0" applyBorder="1"/>
    <xf numFmtId="9" fontId="5" fillId="2" borderId="4" xfId="2" applyNumberFormat="1" applyFont="1" applyFill="1" applyBorder="1" applyAlignment="1">
      <alignment horizontal="center" vertical="center" wrapText="1"/>
    </xf>
    <xf numFmtId="0" fontId="15" fillId="2" borderId="1"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15" fillId="0" borderId="0" xfId="0" applyFont="1" applyAlignment="1">
      <alignment horizontal="left" vertical="top" wrapText="1"/>
    </xf>
    <xf numFmtId="0" fontId="8" fillId="2" borderId="6" xfId="0" applyFont="1" applyFill="1" applyBorder="1" applyAlignment="1">
      <alignment horizontal="left" vertical="top" wrapText="1"/>
    </xf>
    <xf numFmtId="0" fontId="15" fillId="0" borderId="1" xfId="0" applyFont="1" applyBorder="1" applyAlignment="1">
      <alignment horizontal="left" vertical="top" wrapText="1"/>
    </xf>
    <xf numFmtId="0" fontId="8" fillId="0" borderId="5" xfId="0" applyFont="1" applyBorder="1" applyAlignment="1">
      <alignment vertical="top" wrapText="1"/>
    </xf>
    <xf numFmtId="0" fontId="15" fillId="2" borderId="1" xfId="0" applyFont="1" applyFill="1" applyBorder="1" applyAlignment="1">
      <alignment horizontal="center" vertical="center" wrapText="1"/>
    </xf>
    <xf numFmtId="0" fontId="16" fillId="2" borderId="1" xfId="0" applyFont="1" applyFill="1" applyBorder="1" applyAlignment="1">
      <alignment horizontal="center" vertical="center" wrapText="1"/>
    </xf>
    <xf numFmtId="4" fontId="8" fillId="2" borderId="1" xfId="1" applyNumberFormat="1" applyFont="1" applyFill="1" applyBorder="1" applyAlignment="1">
      <alignment horizontal="center" vertical="center" wrapText="1"/>
    </xf>
    <xf numFmtId="0" fontId="15" fillId="2" borderId="5" xfId="0" applyFont="1" applyFill="1" applyBorder="1" applyAlignment="1">
      <alignment horizontal="center" vertical="center" wrapText="1"/>
    </xf>
    <xf numFmtId="0" fontId="16" fillId="2" borderId="5" xfId="0" applyFont="1" applyFill="1" applyBorder="1" applyAlignment="1">
      <alignment horizontal="center" vertical="center" wrapText="1"/>
    </xf>
    <xf numFmtId="4" fontId="8" fillId="2" borderId="5" xfId="1" applyNumberFormat="1" applyFont="1" applyFill="1" applyBorder="1" applyAlignment="1">
      <alignment horizontal="center" vertical="center" wrapText="1"/>
    </xf>
    <xf numFmtId="0" fontId="15" fillId="2" borderId="9" xfId="0" applyFont="1" applyFill="1" applyBorder="1" applyAlignment="1">
      <alignment horizontal="center" vertical="center" wrapText="1"/>
    </xf>
    <xf numFmtId="0" fontId="16" fillId="2" borderId="3" xfId="0" applyFont="1" applyFill="1" applyBorder="1" applyAlignment="1">
      <alignment horizontal="center" vertical="center" wrapText="1"/>
    </xf>
    <xf numFmtId="4" fontId="8" fillId="2" borderId="3" xfId="1" applyNumberFormat="1" applyFont="1" applyFill="1" applyBorder="1" applyAlignment="1">
      <alignment horizontal="center" vertical="center" wrapText="1"/>
    </xf>
    <xf numFmtId="0" fontId="15" fillId="2" borderId="10" xfId="0" applyFont="1" applyFill="1" applyBorder="1" applyAlignment="1">
      <alignment horizontal="center" vertical="center" wrapText="1"/>
    </xf>
    <xf numFmtId="0" fontId="15" fillId="2" borderId="11" xfId="0" applyFont="1" applyFill="1" applyBorder="1" applyAlignment="1">
      <alignment horizontal="center" vertical="center" wrapText="1"/>
    </xf>
    <xf numFmtId="0" fontId="15" fillId="2" borderId="12" xfId="0" applyFont="1" applyFill="1" applyBorder="1" applyAlignment="1">
      <alignment horizontal="center" vertical="center" wrapText="1"/>
    </xf>
    <xf numFmtId="4" fontId="8" fillId="2" borderId="4" xfId="1" applyNumberFormat="1" applyFont="1" applyFill="1" applyBorder="1" applyAlignment="1">
      <alignment horizontal="center" vertical="center" wrapText="1"/>
    </xf>
    <xf numFmtId="0" fontId="15" fillId="2" borderId="13" xfId="0" applyFont="1" applyFill="1" applyBorder="1" applyAlignment="1">
      <alignment horizontal="center" vertical="center" wrapText="1"/>
    </xf>
    <xf numFmtId="3" fontId="8" fillId="2" borderId="5" xfId="1" applyNumberFormat="1" applyFont="1" applyFill="1" applyBorder="1" applyAlignment="1">
      <alignment horizontal="center" vertical="center" wrapText="1"/>
    </xf>
    <xf numFmtId="0" fontId="16" fillId="2" borderId="1" xfId="0" applyFont="1" applyFill="1" applyBorder="1" applyAlignment="1">
      <alignment horizontal="left" vertical="top" wrapText="1"/>
    </xf>
    <xf numFmtId="0" fontId="11" fillId="2" borderId="1" xfId="0" applyFont="1" applyFill="1" applyBorder="1" applyAlignment="1">
      <alignment horizontal="left" vertical="top" wrapText="1"/>
    </xf>
    <xf numFmtId="0" fontId="2" fillId="2" borderId="1" xfId="0" applyFont="1" applyFill="1" applyBorder="1" applyAlignment="1">
      <alignment horizontal="center" vertical="center"/>
    </xf>
    <xf numFmtId="0" fontId="0" fillId="2" borderId="0" xfId="0" applyFill="1" applyAlignment="1">
      <alignment horizontal="left"/>
    </xf>
    <xf numFmtId="0" fontId="0" fillId="2" borderId="0" xfId="0" applyFill="1" applyAlignment="1">
      <alignment horizontal="center" vertical="center"/>
    </xf>
    <xf numFmtId="0" fontId="0" fillId="2" borderId="0" xfId="0" applyFill="1"/>
    <xf numFmtId="0" fontId="11" fillId="2" borderId="1" xfId="0" applyFont="1" applyFill="1" applyBorder="1" applyAlignment="1">
      <alignment vertical="top" wrapText="1"/>
    </xf>
    <xf numFmtId="0" fontId="11" fillId="0" borderId="1" xfId="0" applyFont="1" applyBorder="1" applyAlignment="1">
      <alignment vertical="top" wrapText="1"/>
    </xf>
    <xf numFmtId="0" fontId="16" fillId="2" borderId="1" xfId="0" applyFont="1" applyFill="1" applyBorder="1" applyAlignment="1">
      <alignment vertical="top" wrapText="1"/>
    </xf>
    <xf numFmtId="165" fontId="8" fillId="2" borderId="1" xfId="1" applyNumberFormat="1" applyFont="1" applyFill="1" applyBorder="1" applyAlignment="1">
      <alignment horizontal="center" vertical="center" wrapText="1"/>
    </xf>
    <xf numFmtId="0" fontId="15" fillId="2" borderId="1" xfId="0" applyFont="1" applyFill="1" applyBorder="1" applyAlignment="1">
      <alignment horizontal="center" vertical="center"/>
    </xf>
    <xf numFmtId="9" fontId="15" fillId="2" borderId="1" xfId="2" applyNumberFormat="1" applyFont="1" applyFill="1" applyBorder="1" applyAlignment="1">
      <alignment horizontal="center" vertical="center" wrapText="1"/>
    </xf>
    <xf numFmtId="9" fontId="16" fillId="2" borderId="1" xfId="1" applyNumberFormat="1" applyFont="1" applyFill="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vertical="center"/>
    </xf>
    <xf numFmtId="0" fontId="15" fillId="0" borderId="0" xfId="0" applyFont="1" applyAlignment="1">
      <alignment horizontal="center"/>
    </xf>
    <xf numFmtId="0" fontId="15" fillId="0" borderId="1" xfId="0" applyFont="1" applyBorder="1" applyAlignment="1">
      <alignment vertical="top" wrapText="1"/>
    </xf>
    <xf numFmtId="4" fontId="8" fillId="2" borderId="1" xfId="1" applyNumberFormat="1" applyFont="1" applyFill="1" applyBorder="1" applyAlignment="1">
      <alignment horizontal="center" vertical="center"/>
    </xf>
    <xf numFmtId="0" fontId="15" fillId="2" borderId="1" xfId="0" applyFont="1" applyFill="1" applyBorder="1" applyAlignment="1">
      <alignment vertical="top" wrapText="1"/>
    </xf>
    <xf numFmtId="4" fontId="8" fillId="2" borderId="5" xfId="1" applyNumberFormat="1" applyFont="1" applyFill="1" applyBorder="1" applyAlignment="1">
      <alignment horizontal="center" vertical="center"/>
    </xf>
    <xf numFmtId="4" fontId="11" fillId="2" borderId="1" xfId="1" applyNumberFormat="1" applyFont="1" applyFill="1" applyBorder="1" applyAlignment="1">
      <alignment horizontal="center" vertical="center" wrapText="1"/>
    </xf>
    <xf numFmtId="0" fontId="16" fillId="0" borderId="1" xfId="0" applyFont="1" applyBorder="1" applyAlignment="1">
      <alignment vertical="top" wrapText="1"/>
    </xf>
    <xf numFmtId="0" fontId="16" fillId="0" borderId="1" xfId="0" applyFont="1" applyBorder="1" applyAlignment="1">
      <alignment horizontal="center" vertical="center" wrapText="1"/>
    </xf>
    <xf numFmtId="0" fontId="11" fillId="2" borderId="5" xfId="0" applyFont="1" applyFill="1" applyBorder="1" applyAlignment="1">
      <alignment vertical="top" wrapText="1"/>
    </xf>
    <xf numFmtId="4" fontId="11" fillId="2" borderId="5" xfId="1" applyNumberFormat="1" applyFont="1" applyFill="1" applyBorder="1" applyAlignment="1">
      <alignment horizontal="center" vertical="center" wrapText="1"/>
    </xf>
    <xf numFmtId="9" fontId="16" fillId="2" borderId="1" xfId="2" applyNumberFormat="1" applyFont="1" applyFill="1" applyBorder="1" applyAlignment="1">
      <alignment horizontal="center" vertical="center" wrapText="1"/>
    </xf>
    <xf numFmtId="9" fontId="16" fillId="2" borderId="5" xfId="2" applyNumberFormat="1" applyFont="1" applyFill="1" applyBorder="1" applyAlignment="1">
      <alignment horizontal="center" vertical="center" wrapText="1"/>
    </xf>
    <xf numFmtId="0" fontId="18" fillId="0" borderId="1" xfId="0" applyFont="1" applyBorder="1" applyAlignment="1">
      <alignment horizontal="left" vertical="top" wrapText="1"/>
    </xf>
    <xf numFmtId="0" fontId="18" fillId="2"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9" fillId="0" borderId="1" xfId="0" applyFont="1" applyBorder="1" applyAlignment="1">
      <alignment horizontal="left" vertical="top" wrapText="1"/>
    </xf>
    <xf numFmtId="0" fontId="19" fillId="2" borderId="1" xfId="0" applyFont="1" applyFill="1" applyBorder="1" applyAlignment="1">
      <alignment horizontal="left" vertical="top" wrapText="1"/>
    </xf>
    <xf numFmtId="0" fontId="19" fillId="2" borderId="5" xfId="0" applyFont="1" applyFill="1" applyBorder="1" applyAlignment="1">
      <alignment horizontal="left" vertical="top" wrapText="1"/>
    </xf>
    <xf numFmtId="0" fontId="18" fillId="3" borderId="5" xfId="0" applyFont="1" applyFill="1" applyBorder="1" applyAlignment="1">
      <alignment horizontal="center" vertical="center" wrapText="1"/>
    </xf>
    <xf numFmtId="0" fontId="18" fillId="0" borderId="3" xfId="0" applyFont="1" applyBorder="1" applyAlignment="1">
      <alignment horizontal="left" vertical="top" wrapText="1"/>
    </xf>
    <xf numFmtId="0" fontId="18" fillId="3" borderId="3" xfId="0" applyFont="1" applyFill="1" applyBorder="1" applyAlignment="1">
      <alignment horizontal="center" vertical="center" wrapText="1"/>
    </xf>
    <xf numFmtId="0" fontId="18" fillId="2" borderId="1" xfId="0" applyFont="1" applyFill="1" applyBorder="1" applyAlignment="1">
      <alignment horizontal="left" vertical="top" wrapText="1"/>
    </xf>
    <xf numFmtId="0" fontId="18" fillId="3" borderId="4" xfId="0" applyFont="1" applyFill="1" applyBorder="1" applyAlignment="1">
      <alignment horizontal="center" vertical="center" wrapText="1"/>
    </xf>
    <xf numFmtId="0" fontId="18" fillId="0" borderId="5" xfId="0" applyFont="1" applyBorder="1" applyAlignment="1">
      <alignment horizontal="left" vertical="top" wrapText="1"/>
    </xf>
    <xf numFmtId="0" fontId="20" fillId="2" borderId="1" xfId="0" applyFont="1" applyFill="1" applyBorder="1" applyAlignment="1">
      <alignment horizontal="center" vertical="center" wrapText="1"/>
    </xf>
    <xf numFmtId="0" fontId="21" fillId="2" borderId="23" xfId="0" applyFont="1" applyFill="1" applyBorder="1" applyAlignment="1">
      <alignment horizontal="center" vertical="center" wrapText="1"/>
    </xf>
    <xf numFmtId="0" fontId="21" fillId="2" borderId="6" xfId="0" applyFont="1" applyFill="1" applyBorder="1" applyAlignment="1">
      <alignment horizontal="center" vertical="center" wrapText="1"/>
    </xf>
    <xf numFmtId="0" fontId="11" fillId="0" borderId="4" xfId="0" applyFont="1" applyBorder="1" applyAlignment="1">
      <alignment vertical="top" wrapText="1"/>
    </xf>
    <xf numFmtId="0" fontId="20" fillId="2" borderId="4" xfId="0" applyFont="1" applyFill="1" applyBorder="1" applyAlignment="1">
      <alignment horizontal="center" vertical="center" wrapText="1"/>
    </xf>
    <xf numFmtId="0" fontId="19" fillId="0" borderId="4" xfId="0" applyFont="1" applyBorder="1" applyAlignment="1">
      <alignment horizontal="left" vertical="top" wrapText="1"/>
    </xf>
    <xf numFmtId="9" fontId="15" fillId="2" borderId="1" xfId="0" applyNumberFormat="1" applyFont="1" applyFill="1" applyBorder="1" applyAlignment="1">
      <alignment horizontal="center" vertical="center"/>
    </xf>
    <xf numFmtId="9" fontId="16" fillId="2" borderId="1" xfId="0" applyNumberFormat="1" applyFont="1" applyFill="1" applyBorder="1" applyAlignment="1">
      <alignment horizontal="center" vertical="center"/>
    </xf>
    <xf numFmtId="9" fontId="15" fillId="0" borderId="1" xfId="0" applyNumberFormat="1" applyFont="1" applyBorder="1" applyAlignment="1">
      <alignment horizontal="center" vertical="center"/>
    </xf>
    <xf numFmtId="3" fontId="11" fillId="2" borderId="1" xfId="1" applyNumberFormat="1" applyFont="1" applyFill="1" applyBorder="1" applyAlignment="1">
      <alignment horizontal="center" vertical="center" wrapText="1"/>
    </xf>
    <xf numFmtId="3" fontId="11" fillId="0" borderId="1" xfId="1" applyNumberFormat="1" applyFont="1" applyFill="1" applyBorder="1" applyAlignment="1">
      <alignment horizontal="center" vertical="center" wrapText="1"/>
    </xf>
    <xf numFmtId="0" fontId="0" fillId="4" borderId="4" xfId="0" applyFill="1" applyBorder="1" applyAlignment="1">
      <alignment horizontal="center" vertical="center"/>
    </xf>
    <xf numFmtId="0" fontId="15" fillId="2" borderId="4" xfId="0" applyFont="1" applyFill="1" applyBorder="1" applyAlignment="1">
      <alignment horizontal="center" vertical="center" wrapText="1"/>
    </xf>
    <xf numFmtId="165" fontId="8" fillId="2" borderId="4" xfId="1" applyNumberFormat="1" applyFont="1" applyFill="1" applyBorder="1" applyAlignment="1">
      <alignment horizontal="center" vertical="center" wrapText="1"/>
    </xf>
    <xf numFmtId="9" fontId="16" fillId="2" borderId="4" xfId="1" applyNumberFormat="1" applyFont="1" applyFill="1" applyBorder="1" applyAlignment="1">
      <alignment horizontal="center" vertical="center" wrapText="1"/>
    </xf>
    <xf numFmtId="4" fontId="2" fillId="0" borderId="1" xfId="0" applyNumberFormat="1" applyFont="1" applyBorder="1" applyAlignment="1">
      <alignment horizontal="center" vertical="center"/>
    </xf>
    <xf numFmtId="2" fontId="2" fillId="0" borderId="1" xfId="0" applyNumberFormat="1" applyFont="1" applyBorder="1" applyAlignment="1">
      <alignment horizontal="center" vertical="center"/>
    </xf>
    <xf numFmtId="2" fontId="6" fillId="2" borderId="1" xfId="1" applyNumberFormat="1" applyFont="1" applyFill="1" applyBorder="1" applyAlignment="1">
      <alignment horizontal="center" vertical="center" wrapText="1"/>
    </xf>
    <xf numFmtId="2" fontId="6" fillId="2" borderId="5" xfId="1" applyNumberFormat="1" applyFont="1" applyFill="1" applyBorder="1" applyAlignment="1">
      <alignment horizontal="center" vertical="center" wrapText="1"/>
    </xf>
    <xf numFmtId="2" fontId="3" fillId="0" borderId="0" xfId="0" applyNumberFormat="1" applyFont="1" applyAlignment="1">
      <alignment horizontal="right" vertical="center"/>
    </xf>
    <xf numFmtId="2" fontId="0" fillId="0" borderId="0" xfId="0" applyNumberFormat="1"/>
    <xf numFmtId="1" fontId="2" fillId="0" borderId="1" xfId="0" applyNumberFormat="1" applyFont="1" applyBorder="1" applyAlignment="1">
      <alignment horizontal="center" vertical="center"/>
    </xf>
    <xf numFmtId="4" fontId="11" fillId="2" borderId="4" xfId="1" applyNumberFormat="1" applyFont="1" applyFill="1" applyBorder="1" applyAlignment="1">
      <alignment horizontal="center" vertical="center" wrapText="1"/>
    </xf>
    <xf numFmtId="4" fontId="2" fillId="0" borderId="0" xfId="0" applyNumberFormat="1" applyFont="1" applyAlignment="1">
      <alignment horizontal="left"/>
    </xf>
    <xf numFmtId="4" fontId="2" fillId="0" borderId="0" xfId="0" applyNumberFormat="1" applyFont="1" applyAlignment="1">
      <alignment horizontal="center" vertical="center"/>
    </xf>
    <xf numFmtId="1" fontId="6" fillId="2" borderId="1" xfId="1" applyNumberFormat="1" applyFont="1" applyFill="1" applyBorder="1" applyAlignment="1">
      <alignment horizontal="center" vertical="center" wrapText="1"/>
    </xf>
    <xf numFmtId="0" fontId="8" fillId="2" borderId="4" xfId="0" applyFont="1" applyFill="1" applyBorder="1" applyAlignment="1">
      <alignment horizontal="left" vertical="top" wrapText="1"/>
    </xf>
    <xf numFmtId="0" fontId="4" fillId="2" borderId="5" xfId="0" applyFont="1" applyFill="1" applyBorder="1" applyAlignment="1">
      <alignment vertical="top" wrapText="1"/>
    </xf>
    <xf numFmtId="0" fontId="0" fillId="2" borderId="4" xfId="0" applyFill="1" applyBorder="1" applyAlignment="1">
      <alignment horizontal="center" vertical="center"/>
    </xf>
    <xf numFmtId="166" fontId="10" fillId="0" borderId="1" xfId="0" applyNumberFormat="1" applyFont="1" applyBorder="1" applyAlignment="1">
      <alignment horizontal="center" vertical="center" wrapText="1"/>
    </xf>
    <xf numFmtId="166" fontId="16" fillId="2" borderId="1" xfId="2" applyNumberFormat="1" applyFont="1" applyFill="1" applyBorder="1" applyAlignment="1">
      <alignment horizontal="center" vertical="center" wrapText="1"/>
    </xf>
    <xf numFmtId="166" fontId="16" fillId="0" borderId="1" xfId="0" applyNumberFormat="1" applyFont="1" applyBorder="1" applyAlignment="1">
      <alignment horizontal="center" vertical="center"/>
    </xf>
    <xf numFmtId="166" fontId="9" fillId="0" borderId="0" xfId="0" applyNumberFormat="1" applyFont="1" applyAlignment="1">
      <alignment horizontal="center" vertical="center"/>
    </xf>
    <xf numFmtId="0" fontId="8" fillId="0" borderId="1" xfId="0" applyFont="1" applyBorder="1" applyAlignment="1">
      <alignment horizontal="right" vertical="center" wrapText="1"/>
    </xf>
    <xf numFmtId="0" fontId="8" fillId="0" borderId="1" xfId="0" applyFont="1" applyBorder="1" applyAlignment="1">
      <alignment horizontal="right" vertical="center"/>
    </xf>
    <xf numFmtId="44" fontId="15" fillId="0" borderId="1" xfId="0" applyNumberFormat="1" applyFont="1" applyBorder="1" applyAlignment="1">
      <alignment horizontal="right" vertical="center"/>
    </xf>
    <xf numFmtId="44" fontId="8" fillId="0" borderId="3" xfId="0" applyNumberFormat="1" applyFont="1" applyBorder="1" applyAlignment="1">
      <alignment horizontal="right" vertical="center"/>
    </xf>
    <xf numFmtId="0" fontId="15" fillId="0" borderId="0" xfId="0" applyFont="1" applyAlignment="1">
      <alignment horizontal="right"/>
    </xf>
    <xf numFmtId="3" fontId="11" fillId="2" borderId="4" xfId="1" applyNumberFormat="1" applyFont="1" applyFill="1" applyBorder="1" applyAlignment="1">
      <alignment horizontal="center" vertical="center" wrapText="1"/>
    </xf>
    <xf numFmtId="3" fontId="8" fillId="0" borderId="1" xfId="0" applyNumberFormat="1" applyFont="1" applyBorder="1" applyAlignment="1">
      <alignment horizontal="center" vertical="center"/>
    </xf>
    <xf numFmtId="0" fontId="11" fillId="2" borderId="1" xfId="0" applyFont="1" applyFill="1" applyBorder="1" applyAlignment="1">
      <alignment horizontal="center" vertical="center" wrapText="1"/>
    </xf>
    <xf numFmtId="44" fontId="16" fillId="2" borderId="1" xfId="2" applyFont="1" applyFill="1" applyBorder="1" applyAlignment="1">
      <alignment horizontal="center" vertical="center" wrapText="1"/>
    </xf>
    <xf numFmtId="44" fontId="16" fillId="0" borderId="1" xfId="0" applyNumberFormat="1" applyFont="1" applyBorder="1" applyAlignment="1">
      <alignment horizontal="center" vertical="center"/>
    </xf>
    <xf numFmtId="0" fontId="15" fillId="0" borderId="0" xfId="0" applyFont="1" applyAlignment="1">
      <alignment horizontal="center" vertical="center"/>
    </xf>
    <xf numFmtId="3" fontId="15" fillId="0" borderId="0" xfId="0" applyNumberFormat="1" applyFont="1" applyAlignment="1">
      <alignment horizontal="center" vertical="center"/>
    </xf>
    <xf numFmtId="44" fontId="16" fillId="2" borderId="5" xfId="2" applyFont="1" applyFill="1" applyBorder="1" applyAlignment="1">
      <alignment horizontal="center" vertical="center" wrapText="1"/>
    </xf>
    <xf numFmtId="0" fontId="8" fillId="2" borderId="1" xfId="0" applyFont="1" applyFill="1" applyBorder="1" applyAlignment="1">
      <alignment horizontal="center" vertical="center" wrapText="1"/>
    </xf>
    <xf numFmtId="44" fontId="16" fillId="0" borderId="1" xfId="2" applyFont="1" applyFill="1" applyBorder="1" applyAlignment="1">
      <alignment horizontal="center" vertical="center" wrapText="1"/>
    </xf>
    <xf numFmtId="0" fontId="15" fillId="2" borderId="0" xfId="0" applyFont="1" applyFill="1" applyAlignment="1">
      <alignment horizontal="center" vertical="center" wrapText="1"/>
    </xf>
    <xf numFmtId="0" fontId="16" fillId="2" borderId="0" xfId="0" applyFont="1" applyFill="1" applyAlignment="1">
      <alignment horizontal="center" vertical="center" wrapText="1"/>
    </xf>
    <xf numFmtId="3" fontId="11" fillId="2" borderId="0" xfId="1" applyNumberFormat="1" applyFont="1" applyFill="1" applyBorder="1" applyAlignment="1">
      <alignment horizontal="center" vertical="center" wrapText="1"/>
    </xf>
    <xf numFmtId="0" fontId="23" fillId="0" borderId="0" xfId="0" applyFont="1" applyAlignment="1">
      <alignment horizontal="center" vertical="center"/>
    </xf>
    <xf numFmtId="0" fontId="15" fillId="0" borderId="0" xfId="0" applyFont="1" applyAlignment="1">
      <alignment horizontal="center" vertical="center" wrapText="1"/>
    </xf>
    <xf numFmtId="0" fontId="24" fillId="3" borderId="1" xfId="0" applyFont="1" applyFill="1" applyBorder="1" applyAlignment="1">
      <alignment horizontal="center" vertical="center" wrapText="1"/>
    </xf>
    <xf numFmtId="3" fontId="25" fillId="3" borderId="1" xfId="1" applyNumberFormat="1" applyFont="1" applyFill="1" applyBorder="1" applyAlignment="1">
      <alignment horizontal="center" vertical="center" wrapText="1"/>
    </xf>
    <xf numFmtId="9" fontId="0" fillId="0" borderId="1" xfId="0" applyNumberFormat="1" applyBorder="1" applyAlignment="1">
      <alignment horizontal="center" vertical="center"/>
    </xf>
    <xf numFmtId="4" fontId="25" fillId="3" borderId="1" xfId="1" applyNumberFormat="1" applyFont="1" applyFill="1" applyBorder="1" applyAlignment="1">
      <alignment horizontal="center" vertical="center" wrapText="1"/>
    </xf>
    <xf numFmtId="0" fontId="24" fillId="3" borderId="5" xfId="0" applyFont="1" applyFill="1" applyBorder="1" applyAlignment="1">
      <alignment horizontal="center" vertical="center" wrapText="1"/>
    </xf>
    <xf numFmtId="4" fontId="25" fillId="3" borderId="5" xfId="1" applyNumberFormat="1" applyFont="1" applyFill="1" applyBorder="1" applyAlignment="1">
      <alignment horizontal="center" vertical="center" wrapText="1"/>
    </xf>
    <xf numFmtId="9" fontId="0" fillId="0" borderId="5" xfId="0" applyNumberFormat="1" applyBorder="1" applyAlignment="1">
      <alignment horizontal="center" vertical="center"/>
    </xf>
    <xf numFmtId="0" fontId="24" fillId="3" borderId="3" xfId="0" applyFont="1" applyFill="1" applyBorder="1" applyAlignment="1">
      <alignment horizontal="center" vertical="center" wrapText="1"/>
    </xf>
    <xf numFmtId="3" fontId="25" fillId="3" borderId="3" xfId="1" applyNumberFormat="1" applyFont="1" applyFill="1" applyBorder="1" applyAlignment="1">
      <alignment horizontal="center" vertical="center" wrapText="1"/>
    </xf>
    <xf numFmtId="44" fontId="9" fillId="2" borderId="3" xfId="2" applyFont="1" applyFill="1" applyBorder="1" applyAlignment="1">
      <alignment horizontal="center" vertical="center" wrapText="1"/>
    </xf>
    <xf numFmtId="9" fontId="0" fillId="0" borderId="3" xfId="0" applyNumberFormat="1" applyBorder="1" applyAlignment="1">
      <alignment horizontal="center" vertical="center"/>
    </xf>
    <xf numFmtId="44" fontId="9" fillId="2" borderId="1" xfId="2" applyFont="1" applyFill="1" applyBorder="1" applyAlignment="1">
      <alignment horizontal="center" vertical="center" wrapText="1"/>
    </xf>
    <xf numFmtId="0" fontId="24" fillId="2" borderId="1" xfId="0" applyFont="1" applyFill="1" applyBorder="1" applyAlignment="1">
      <alignment horizontal="center" vertical="center" wrapText="1"/>
    </xf>
    <xf numFmtId="4" fontId="25" fillId="2" borderId="1" xfId="1" applyNumberFormat="1" applyFont="1" applyFill="1" applyBorder="1" applyAlignment="1">
      <alignment horizontal="center" vertical="center" wrapText="1"/>
    </xf>
    <xf numFmtId="3" fontId="25" fillId="2" borderId="1" xfId="1" applyNumberFormat="1" applyFont="1" applyFill="1" applyBorder="1" applyAlignment="1">
      <alignment horizontal="center" vertical="center" wrapText="1"/>
    </xf>
    <xf numFmtId="0" fontId="24" fillId="3" borderId="4" xfId="0" applyFont="1" applyFill="1" applyBorder="1" applyAlignment="1">
      <alignment horizontal="center" vertical="center" wrapText="1"/>
    </xf>
    <xf numFmtId="44" fontId="9" fillId="2" borderId="4" xfId="2" applyFont="1" applyFill="1" applyBorder="1" applyAlignment="1">
      <alignment horizontal="center" vertical="center" wrapText="1"/>
    </xf>
    <xf numFmtId="9" fontId="0" fillId="0" borderId="4" xfId="0" applyNumberFormat="1" applyBorder="1" applyAlignment="1">
      <alignment horizontal="center" vertical="center"/>
    </xf>
    <xf numFmtId="44" fontId="10" fillId="0" borderId="3" xfId="0" applyNumberFormat="1" applyFont="1" applyBorder="1" applyAlignment="1">
      <alignment horizontal="center" vertical="center"/>
    </xf>
    <xf numFmtId="3" fontId="2" fillId="0" borderId="0" xfId="0" applyNumberFormat="1" applyFont="1" applyAlignment="1">
      <alignment horizontal="center" vertical="center"/>
    </xf>
    <xf numFmtId="0" fontId="11" fillId="2" borderId="24" xfId="0" applyFont="1" applyFill="1" applyBorder="1" applyAlignment="1">
      <alignment vertical="top" wrapText="1"/>
    </xf>
    <xf numFmtId="0" fontId="21" fillId="2" borderId="24" xfId="0" applyFont="1" applyFill="1" applyBorder="1" applyAlignment="1">
      <alignment horizontal="center" vertical="center" wrapText="1"/>
    </xf>
    <xf numFmtId="0" fontId="11" fillId="2" borderId="23" xfId="0" applyFont="1" applyFill="1" applyBorder="1" applyAlignment="1">
      <alignment vertical="top" wrapText="1"/>
    </xf>
    <xf numFmtId="0" fontId="11" fillId="2" borderId="6" xfId="0" applyFont="1" applyFill="1" applyBorder="1" applyAlignment="1">
      <alignment vertical="top" wrapText="1"/>
    </xf>
    <xf numFmtId="0" fontId="9" fillId="2" borderId="1" xfId="0" applyFont="1" applyFill="1" applyBorder="1" applyAlignment="1">
      <alignment horizontal="center" vertical="center" wrapText="1"/>
    </xf>
    <xf numFmtId="4" fontId="2" fillId="2" borderId="1" xfId="1" applyNumberFormat="1" applyFont="1" applyFill="1" applyBorder="1" applyAlignment="1">
      <alignment horizontal="center" vertical="center" wrapText="1"/>
    </xf>
    <xf numFmtId="4" fontId="2" fillId="2" borderId="0" xfId="1" applyNumberFormat="1" applyFont="1" applyFill="1" applyBorder="1" applyAlignment="1">
      <alignment horizontal="center" vertical="center" wrapText="1"/>
    </xf>
    <xf numFmtId="0" fontId="9" fillId="2" borderId="3" xfId="0" applyFont="1" applyFill="1" applyBorder="1" applyAlignment="1">
      <alignment horizontal="center" vertical="center" wrapText="1"/>
    </xf>
    <xf numFmtId="4" fontId="2" fillId="2" borderId="6" xfId="0" applyNumberFormat="1" applyFont="1" applyFill="1" applyBorder="1" applyAlignment="1">
      <alignment horizontal="center" vertical="center" wrapText="1"/>
    </xf>
    <xf numFmtId="4" fontId="2" fillId="2" borderId="6" xfId="1" applyNumberFormat="1" applyFont="1" applyFill="1" applyBorder="1" applyAlignment="1">
      <alignment horizontal="center" vertical="center" wrapText="1"/>
    </xf>
    <xf numFmtId="3" fontId="2" fillId="2" borderId="6" xfId="1" applyNumberFormat="1" applyFont="1" applyFill="1" applyBorder="1" applyAlignment="1">
      <alignment horizontal="center" vertical="center" wrapText="1"/>
    </xf>
    <xf numFmtId="44" fontId="0" fillId="0" borderId="4" xfId="0" applyNumberFormat="1" applyBorder="1" applyAlignment="1">
      <alignment horizontal="center" vertical="center"/>
    </xf>
    <xf numFmtId="4" fontId="2" fillId="2" borderId="4" xfId="1" applyNumberFormat="1" applyFont="1" applyFill="1" applyBorder="1" applyAlignment="1">
      <alignment horizontal="center" vertical="center" wrapText="1"/>
    </xf>
    <xf numFmtId="44" fontId="10" fillId="0" borderId="1" xfId="0" applyNumberFormat="1" applyFont="1" applyBorder="1" applyAlignment="1">
      <alignment horizontal="center" vertical="center"/>
    </xf>
    <xf numFmtId="3" fontId="0" fillId="0" borderId="0" xfId="0" applyNumberFormat="1" applyAlignment="1">
      <alignment horizontal="center" vertical="center"/>
    </xf>
    <xf numFmtId="0" fontId="9" fillId="2" borderId="1" xfId="0" applyFont="1" applyFill="1" applyBorder="1" applyAlignment="1">
      <alignment horizontal="center" vertical="center"/>
    </xf>
    <xf numFmtId="165" fontId="11" fillId="2" borderId="1" xfId="1" applyNumberFormat="1" applyFont="1" applyFill="1" applyBorder="1" applyAlignment="1">
      <alignment horizontal="center" vertical="center" wrapText="1"/>
    </xf>
    <xf numFmtId="0" fontId="9" fillId="4" borderId="1" xfId="0" applyFont="1" applyFill="1" applyBorder="1" applyAlignment="1">
      <alignment horizontal="center" vertical="center"/>
    </xf>
    <xf numFmtId="0" fontId="9" fillId="4" borderId="4" xfId="0" applyFont="1" applyFill="1" applyBorder="1" applyAlignment="1">
      <alignment horizontal="center" vertical="center"/>
    </xf>
    <xf numFmtId="0" fontId="9" fillId="0" borderId="4" xfId="0" applyFont="1" applyBorder="1" applyAlignment="1">
      <alignment horizontal="center" vertical="center"/>
    </xf>
    <xf numFmtId="0" fontId="22" fillId="0" borderId="0" xfId="0" applyFont="1" applyAlignment="1">
      <alignment horizontal="left" wrapText="1"/>
    </xf>
    <xf numFmtId="0" fontId="2" fillId="0" borderId="2" xfId="0" applyFont="1" applyBorder="1" applyAlignment="1" applyProtection="1">
      <alignment horizontal="center" wrapText="1"/>
      <protection locked="0"/>
    </xf>
    <xf numFmtId="0" fontId="2" fillId="0" borderId="2" xfId="0" applyFont="1" applyBorder="1" applyAlignment="1" applyProtection="1">
      <alignment horizontal="center"/>
      <protection locked="0"/>
    </xf>
    <xf numFmtId="0" fontId="3" fillId="0" borderId="17" xfId="0" applyFont="1" applyBorder="1" applyAlignment="1">
      <alignment horizontal="right" vertical="center"/>
    </xf>
    <xf numFmtId="0" fontId="3" fillId="0" borderId="18" xfId="0" applyFont="1" applyBorder="1" applyAlignment="1">
      <alignment horizontal="right" vertical="center"/>
    </xf>
    <xf numFmtId="0" fontId="3" fillId="0" borderId="19" xfId="0" applyFont="1" applyBorder="1" applyAlignment="1">
      <alignment horizontal="right" vertical="center"/>
    </xf>
    <xf numFmtId="0" fontId="2" fillId="0" borderId="2" xfId="0" applyFont="1" applyBorder="1" applyAlignment="1">
      <alignment horizontal="center" wrapText="1"/>
    </xf>
    <xf numFmtId="0" fontId="2" fillId="0" borderId="2" xfId="0" applyFont="1" applyBorder="1" applyAlignment="1">
      <alignment horizontal="center"/>
    </xf>
    <xf numFmtId="0" fontId="0" fillId="4" borderId="16" xfId="0" applyFill="1" applyBorder="1" applyAlignment="1">
      <alignment horizontal="left" vertical="center" wrapText="1"/>
    </xf>
    <xf numFmtId="0" fontId="3" fillId="0" borderId="21" xfId="0" applyFont="1" applyBorder="1" applyAlignment="1">
      <alignment horizontal="right" vertical="center"/>
    </xf>
    <xf numFmtId="0" fontId="3" fillId="0" borderId="2" xfId="0" applyFont="1" applyBorder="1" applyAlignment="1">
      <alignment horizontal="right" vertical="center"/>
    </xf>
    <xf numFmtId="0" fontId="3" fillId="0" borderId="22" xfId="0" applyFont="1" applyBorder="1" applyAlignment="1">
      <alignment horizontal="right" vertical="center"/>
    </xf>
    <xf numFmtId="0" fontId="12" fillId="0" borderId="2" xfId="0" applyFont="1" applyBorder="1" applyAlignment="1">
      <alignment horizontal="center" wrapText="1"/>
    </xf>
    <xf numFmtId="0" fontId="3" fillId="0" borderId="14" xfId="0" applyFont="1" applyBorder="1" applyAlignment="1">
      <alignment horizontal="right"/>
    </xf>
    <xf numFmtId="0" fontId="3" fillId="0" borderId="15" xfId="0" applyFont="1" applyBorder="1" applyAlignment="1">
      <alignment horizontal="right"/>
    </xf>
    <xf numFmtId="0" fontId="3" fillId="0" borderId="20" xfId="0" applyFont="1" applyBorder="1" applyAlignment="1">
      <alignment horizontal="right"/>
    </xf>
  </cellXfs>
  <cellStyles count="4">
    <cellStyle name="Dziesiętny" xfId="1" builtinId="3"/>
    <cellStyle name="Excel Built-in Normal" xfId="3" xr:uid="{EFE162BE-F56E-4CF4-A88F-C8AD389C00A9}"/>
    <cellStyle name="Normalny" xfId="0" builtinId="0"/>
    <cellStyle name="Walutowy" xfId="2"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akiet 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3C18A3-E49A-49FF-849C-52AB9CFE5C52}">
  <dimension ref="A1:H75"/>
  <sheetViews>
    <sheetView view="pageLayout" topLeftCell="A59" zoomScale="90" zoomScaleNormal="100" zoomScalePageLayoutView="90" workbookViewId="0">
      <selection activeCell="H69" sqref="H69"/>
    </sheetView>
  </sheetViews>
  <sheetFormatPr defaultRowHeight="15" x14ac:dyDescent="0.25"/>
  <cols>
    <col min="2" max="2" width="77" customWidth="1"/>
    <col min="3" max="3" width="13.85546875" customWidth="1"/>
    <col min="4" max="4" width="15" customWidth="1"/>
    <col min="5" max="5" width="14.140625" style="145" customWidth="1"/>
    <col min="6" max="6" width="25.85546875" customWidth="1"/>
    <col min="7" max="7" width="15.7109375" customWidth="1"/>
    <col min="8" max="8" width="23.140625" customWidth="1"/>
  </cols>
  <sheetData>
    <row r="1" spans="1:8" ht="105" customHeight="1" x14ac:dyDescent="0.25">
      <c r="A1" s="219" t="s">
        <v>278</v>
      </c>
      <c r="B1" s="220"/>
      <c r="C1" s="220"/>
      <c r="D1" s="220"/>
      <c r="E1" s="220"/>
      <c r="F1" s="220"/>
      <c r="G1" s="220"/>
      <c r="H1" s="220"/>
    </row>
    <row r="2" spans="1:8" ht="30" x14ac:dyDescent="0.25">
      <c r="A2" s="1" t="s">
        <v>0</v>
      </c>
      <c r="B2" s="1" t="s">
        <v>1</v>
      </c>
      <c r="C2" s="1" t="s">
        <v>3</v>
      </c>
      <c r="D2" s="2" t="s">
        <v>2</v>
      </c>
      <c r="E2" s="141" t="s">
        <v>4</v>
      </c>
      <c r="F2" s="2" t="s">
        <v>6</v>
      </c>
      <c r="G2" s="40" t="s">
        <v>42</v>
      </c>
      <c r="H2" s="2" t="s">
        <v>5</v>
      </c>
    </row>
    <row r="3" spans="1:8" x14ac:dyDescent="0.25">
      <c r="A3" s="1">
        <v>1</v>
      </c>
      <c r="B3" s="1">
        <v>2</v>
      </c>
      <c r="C3" s="1">
        <v>3</v>
      </c>
      <c r="D3" s="1">
        <v>4</v>
      </c>
      <c r="E3" s="146">
        <v>5</v>
      </c>
      <c r="F3" s="1">
        <v>6</v>
      </c>
      <c r="G3" s="1">
        <v>7</v>
      </c>
      <c r="H3" s="1">
        <v>8</v>
      </c>
    </row>
    <row r="4" spans="1:8" ht="37.5" x14ac:dyDescent="0.25">
      <c r="A4" s="6">
        <v>1</v>
      </c>
      <c r="B4" s="54" t="s">
        <v>45</v>
      </c>
      <c r="C4" s="7" t="s">
        <v>7</v>
      </c>
      <c r="D4" s="8" t="s">
        <v>8</v>
      </c>
      <c r="E4" s="142">
        <v>5</v>
      </c>
      <c r="F4" s="9"/>
      <c r="G4" s="41">
        <v>0.05</v>
      </c>
      <c r="H4" s="4">
        <f>ROUND(E4*F4,2)</f>
        <v>0</v>
      </c>
    </row>
    <row r="5" spans="1:8" ht="37.5" x14ac:dyDescent="0.25">
      <c r="A5" s="6">
        <f>A4+1</f>
        <v>2</v>
      </c>
      <c r="B5" s="54" t="s">
        <v>275</v>
      </c>
      <c r="C5" s="7" t="s">
        <v>7</v>
      </c>
      <c r="D5" s="8" t="s">
        <v>9</v>
      </c>
      <c r="E5" s="142">
        <v>30</v>
      </c>
      <c r="F5" s="9"/>
      <c r="G5" s="41">
        <v>0.05</v>
      </c>
      <c r="H5" s="4">
        <f t="shared" ref="H5:H68" si="0">ROUND(E5*F5,2)</f>
        <v>0</v>
      </c>
    </row>
    <row r="6" spans="1:8" ht="56.25" x14ac:dyDescent="0.25">
      <c r="A6" s="6">
        <f t="shared" ref="A6:A49" si="1">A5+1</f>
        <v>3</v>
      </c>
      <c r="B6" s="54" t="s">
        <v>46</v>
      </c>
      <c r="C6" s="7" t="s">
        <v>7</v>
      </c>
      <c r="D6" s="8" t="s">
        <v>8</v>
      </c>
      <c r="E6" s="142">
        <v>750</v>
      </c>
      <c r="F6" s="9"/>
      <c r="G6" s="41">
        <v>0.05</v>
      </c>
      <c r="H6" s="4">
        <f t="shared" si="0"/>
        <v>0</v>
      </c>
    </row>
    <row r="7" spans="1:8" ht="37.5" x14ac:dyDescent="0.25">
      <c r="A7" s="6">
        <f t="shared" si="1"/>
        <v>4</v>
      </c>
      <c r="B7" s="54" t="s">
        <v>47</v>
      </c>
      <c r="C7" s="7" t="s">
        <v>7</v>
      </c>
      <c r="D7" s="8" t="s">
        <v>10</v>
      </c>
      <c r="E7" s="142">
        <v>260</v>
      </c>
      <c r="F7" s="9"/>
      <c r="G7" s="41">
        <v>0.05</v>
      </c>
      <c r="H7" s="4">
        <f t="shared" si="0"/>
        <v>0</v>
      </c>
    </row>
    <row r="8" spans="1:8" ht="37.5" x14ac:dyDescent="0.25">
      <c r="A8" s="6">
        <f t="shared" si="1"/>
        <v>5</v>
      </c>
      <c r="B8" s="54" t="s">
        <v>48</v>
      </c>
      <c r="C8" s="7" t="s">
        <v>7</v>
      </c>
      <c r="D8" s="8" t="s">
        <v>11</v>
      </c>
      <c r="E8" s="142">
        <v>50</v>
      </c>
      <c r="F8" s="9"/>
      <c r="G8" s="41">
        <v>0.05</v>
      </c>
      <c r="H8" s="4">
        <f t="shared" si="0"/>
        <v>0</v>
      </c>
    </row>
    <row r="9" spans="1:8" ht="18.75" x14ac:dyDescent="0.25">
      <c r="A9" s="6">
        <f t="shared" si="1"/>
        <v>6</v>
      </c>
      <c r="B9" s="54" t="s">
        <v>49</v>
      </c>
      <c r="C9" s="7" t="s">
        <v>7</v>
      </c>
      <c r="D9" s="8" t="s">
        <v>9</v>
      </c>
      <c r="E9" s="142">
        <v>20</v>
      </c>
      <c r="F9" s="9"/>
      <c r="G9" s="41">
        <v>0.05</v>
      </c>
      <c r="H9" s="4">
        <f t="shared" si="0"/>
        <v>0</v>
      </c>
    </row>
    <row r="10" spans="1:8" ht="37.5" x14ac:dyDescent="0.25">
      <c r="A10" s="6">
        <f t="shared" si="1"/>
        <v>7</v>
      </c>
      <c r="B10" s="54" t="s">
        <v>50</v>
      </c>
      <c r="C10" s="7" t="s">
        <v>7</v>
      </c>
      <c r="D10" s="8" t="s">
        <v>8</v>
      </c>
      <c r="E10" s="142">
        <v>15</v>
      </c>
      <c r="F10" s="9"/>
      <c r="G10" s="41">
        <v>0.05</v>
      </c>
      <c r="H10" s="4">
        <f t="shared" si="0"/>
        <v>0</v>
      </c>
    </row>
    <row r="11" spans="1:8" ht="37.5" x14ac:dyDescent="0.25">
      <c r="A11" s="6">
        <f t="shared" si="1"/>
        <v>8</v>
      </c>
      <c r="B11" s="54" t="s">
        <v>51</v>
      </c>
      <c r="C11" s="7" t="s">
        <v>7</v>
      </c>
      <c r="D11" s="8" t="s">
        <v>11</v>
      </c>
      <c r="E11" s="142">
        <v>350</v>
      </c>
      <c r="F11" s="9"/>
      <c r="G11" s="41">
        <v>0.05</v>
      </c>
      <c r="H11" s="4">
        <f t="shared" si="0"/>
        <v>0</v>
      </c>
    </row>
    <row r="12" spans="1:8" ht="18.75" x14ac:dyDescent="0.25">
      <c r="A12" s="6">
        <f t="shared" si="1"/>
        <v>9</v>
      </c>
      <c r="B12" s="56" t="s">
        <v>52</v>
      </c>
      <c r="C12" s="7" t="s">
        <v>7</v>
      </c>
      <c r="D12" s="8" t="s">
        <v>12</v>
      </c>
      <c r="E12" s="142">
        <v>50</v>
      </c>
      <c r="F12" s="9"/>
      <c r="G12" s="41">
        <v>0.05</v>
      </c>
      <c r="H12" s="4">
        <f t="shared" si="0"/>
        <v>0</v>
      </c>
    </row>
    <row r="13" spans="1:8" ht="37.5" x14ac:dyDescent="0.25">
      <c r="A13" s="6">
        <f t="shared" si="1"/>
        <v>10</v>
      </c>
      <c r="B13" s="54" t="s">
        <v>53</v>
      </c>
      <c r="C13" s="7" t="s">
        <v>7</v>
      </c>
      <c r="D13" s="8" t="s">
        <v>11</v>
      </c>
      <c r="E13" s="142">
        <v>200</v>
      </c>
      <c r="F13" s="9"/>
      <c r="G13" s="41">
        <v>0.05</v>
      </c>
      <c r="H13" s="4">
        <f t="shared" si="0"/>
        <v>0</v>
      </c>
    </row>
    <row r="14" spans="1:8" ht="37.5" x14ac:dyDescent="0.25">
      <c r="A14" s="6">
        <f t="shared" si="1"/>
        <v>11</v>
      </c>
      <c r="B14" s="54" t="s">
        <v>54</v>
      </c>
      <c r="C14" s="7" t="s">
        <v>7</v>
      </c>
      <c r="D14" s="8" t="s">
        <v>13</v>
      </c>
      <c r="E14" s="142">
        <v>300</v>
      </c>
      <c r="F14" s="9"/>
      <c r="G14" s="41">
        <v>0.05</v>
      </c>
      <c r="H14" s="4">
        <f t="shared" si="0"/>
        <v>0</v>
      </c>
    </row>
    <row r="15" spans="1:8" ht="37.5" x14ac:dyDescent="0.25">
      <c r="A15" s="6">
        <f t="shared" si="1"/>
        <v>12</v>
      </c>
      <c r="B15" s="54" t="s">
        <v>55</v>
      </c>
      <c r="C15" s="7" t="s">
        <v>7</v>
      </c>
      <c r="D15" s="8" t="s">
        <v>11</v>
      </c>
      <c r="E15" s="142">
        <v>170</v>
      </c>
      <c r="F15" s="9"/>
      <c r="G15" s="41">
        <v>0.05</v>
      </c>
      <c r="H15" s="4">
        <f t="shared" si="0"/>
        <v>0</v>
      </c>
    </row>
    <row r="16" spans="1:8" ht="56.25" x14ac:dyDescent="0.25">
      <c r="A16" s="6">
        <f t="shared" si="1"/>
        <v>13</v>
      </c>
      <c r="B16" s="54" t="s">
        <v>56</v>
      </c>
      <c r="C16" s="7" t="s">
        <v>7</v>
      </c>
      <c r="D16" s="8" t="s">
        <v>14</v>
      </c>
      <c r="E16" s="142">
        <v>750</v>
      </c>
      <c r="F16" s="9"/>
      <c r="G16" s="41">
        <v>0.05</v>
      </c>
      <c r="H16" s="4">
        <f t="shared" si="0"/>
        <v>0</v>
      </c>
    </row>
    <row r="17" spans="1:8" ht="37.5" x14ac:dyDescent="0.25">
      <c r="A17" s="6">
        <f t="shared" si="1"/>
        <v>14</v>
      </c>
      <c r="B17" s="54" t="s">
        <v>57</v>
      </c>
      <c r="C17" s="7" t="s">
        <v>7</v>
      </c>
      <c r="D17" s="8" t="s">
        <v>13</v>
      </c>
      <c r="E17" s="142">
        <v>350</v>
      </c>
      <c r="F17" s="9"/>
      <c r="G17" s="41">
        <v>0.05</v>
      </c>
      <c r="H17" s="4">
        <f t="shared" si="0"/>
        <v>0</v>
      </c>
    </row>
    <row r="18" spans="1:8" ht="37.5" x14ac:dyDescent="0.25">
      <c r="A18" s="6">
        <f t="shared" si="1"/>
        <v>15</v>
      </c>
      <c r="B18" s="54" t="s">
        <v>58</v>
      </c>
      <c r="C18" s="7" t="s">
        <v>7</v>
      </c>
      <c r="D18" s="8" t="s">
        <v>11</v>
      </c>
      <c r="E18" s="142">
        <v>300</v>
      </c>
      <c r="F18" s="9"/>
      <c r="G18" s="41">
        <v>0.05</v>
      </c>
      <c r="H18" s="4">
        <f t="shared" si="0"/>
        <v>0</v>
      </c>
    </row>
    <row r="19" spans="1:8" ht="37.5" x14ac:dyDescent="0.25">
      <c r="A19" s="6">
        <f t="shared" si="1"/>
        <v>16</v>
      </c>
      <c r="B19" s="54" t="s">
        <v>59</v>
      </c>
      <c r="C19" s="7" t="s">
        <v>7</v>
      </c>
      <c r="D19" s="8" t="s">
        <v>40</v>
      </c>
      <c r="E19" s="142">
        <v>100</v>
      </c>
      <c r="F19" s="9"/>
      <c r="G19" s="41">
        <v>0.05</v>
      </c>
      <c r="H19" s="4">
        <f t="shared" si="0"/>
        <v>0</v>
      </c>
    </row>
    <row r="20" spans="1:8" ht="37.5" x14ac:dyDescent="0.25">
      <c r="A20" s="6">
        <f t="shared" si="1"/>
        <v>17</v>
      </c>
      <c r="B20" s="54" t="s">
        <v>60</v>
      </c>
      <c r="C20" s="7" t="s">
        <v>7</v>
      </c>
      <c r="D20" s="8" t="s">
        <v>12</v>
      </c>
      <c r="E20" s="142">
        <v>40</v>
      </c>
      <c r="F20" s="9"/>
      <c r="G20" s="41">
        <v>0.05</v>
      </c>
      <c r="H20" s="4">
        <f t="shared" si="0"/>
        <v>0</v>
      </c>
    </row>
    <row r="21" spans="1:8" ht="37.5" x14ac:dyDescent="0.25">
      <c r="A21" s="6">
        <f t="shared" si="1"/>
        <v>18</v>
      </c>
      <c r="B21" s="54" t="s">
        <v>61</v>
      </c>
      <c r="C21" s="7" t="s">
        <v>7</v>
      </c>
      <c r="D21" s="8" t="s">
        <v>12</v>
      </c>
      <c r="E21" s="142">
        <v>180</v>
      </c>
      <c r="F21" s="9"/>
      <c r="G21" s="41">
        <v>0.05</v>
      </c>
      <c r="H21" s="4">
        <f t="shared" si="0"/>
        <v>0</v>
      </c>
    </row>
    <row r="22" spans="1:8" ht="37.5" x14ac:dyDescent="0.25">
      <c r="A22" s="6">
        <f t="shared" si="1"/>
        <v>19</v>
      </c>
      <c r="B22" s="54" t="s">
        <v>62</v>
      </c>
      <c r="C22" s="7" t="s">
        <v>7</v>
      </c>
      <c r="D22" s="8" t="s">
        <v>9</v>
      </c>
      <c r="E22" s="142">
        <v>40</v>
      </c>
      <c r="F22" s="9"/>
      <c r="G22" s="41">
        <v>0.05</v>
      </c>
      <c r="H22" s="4">
        <f t="shared" si="0"/>
        <v>0</v>
      </c>
    </row>
    <row r="23" spans="1:8" ht="37.5" x14ac:dyDescent="0.25">
      <c r="A23" s="6">
        <f t="shared" si="1"/>
        <v>20</v>
      </c>
      <c r="B23" s="54" t="s">
        <v>63</v>
      </c>
      <c r="C23" s="7" t="s">
        <v>7</v>
      </c>
      <c r="D23" s="8" t="s">
        <v>9</v>
      </c>
      <c r="E23" s="142">
        <v>80</v>
      </c>
      <c r="F23" s="9"/>
      <c r="G23" s="41">
        <v>0.05</v>
      </c>
      <c r="H23" s="4">
        <f t="shared" si="0"/>
        <v>0</v>
      </c>
    </row>
    <row r="24" spans="1:8" ht="37.5" x14ac:dyDescent="0.25">
      <c r="A24" s="6">
        <f t="shared" si="1"/>
        <v>21</v>
      </c>
      <c r="B24" s="54" t="s">
        <v>64</v>
      </c>
      <c r="C24" s="7" t="s">
        <v>7</v>
      </c>
      <c r="D24" s="8" t="s">
        <v>14</v>
      </c>
      <c r="E24" s="142">
        <v>200</v>
      </c>
      <c r="F24" s="9"/>
      <c r="G24" s="41">
        <v>0.05</v>
      </c>
      <c r="H24" s="4">
        <f t="shared" si="0"/>
        <v>0</v>
      </c>
    </row>
    <row r="25" spans="1:8" ht="37.5" x14ac:dyDescent="0.25">
      <c r="A25" s="6">
        <f t="shared" si="1"/>
        <v>22</v>
      </c>
      <c r="B25" s="54" t="s">
        <v>65</v>
      </c>
      <c r="C25" s="7" t="s">
        <v>7</v>
      </c>
      <c r="D25" s="8" t="s">
        <v>15</v>
      </c>
      <c r="E25" s="142">
        <v>25</v>
      </c>
      <c r="F25" s="9"/>
      <c r="G25" s="41">
        <v>0.05</v>
      </c>
      <c r="H25" s="4">
        <f t="shared" si="0"/>
        <v>0</v>
      </c>
    </row>
    <row r="26" spans="1:8" ht="56.25" x14ac:dyDescent="0.25">
      <c r="A26" s="6">
        <f t="shared" si="1"/>
        <v>23</v>
      </c>
      <c r="B26" s="54" t="s">
        <v>66</v>
      </c>
      <c r="C26" s="7" t="s">
        <v>7</v>
      </c>
      <c r="D26" s="8" t="s">
        <v>11</v>
      </c>
      <c r="E26" s="142">
        <v>900</v>
      </c>
      <c r="F26" s="9"/>
      <c r="G26" s="41">
        <v>0.05</v>
      </c>
      <c r="H26" s="4">
        <f t="shared" si="0"/>
        <v>0</v>
      </c>
    </row>
    <row r="27" spans="1:8" ht="37.5" x14ac:dyDescent="0.25">
      <c r="A27" s="6">
        <f t="shared" si="1"/>
        <v>24</v>
      </c>
      <c r="B27" s="54" t="s">
        <v>67</v>
      </c>
      <c r="C27" s="7" t="s">
        <v>7</v>
      </c>
      <c r="D27" s="8" t="s">
        <v>12</v>
      </c>
      <c r="E27" s="142">
        <v>150</v>
      </c>
      <c r="F27" s="9"/>
      <c r="G27" s="41">
        <v>0.05</v>
      </c>
      <c r="H27" s="4">
        <f t="shared" si="0"/>
        <v>0</v>
      </c>
    </row>
    <row r="28" spans="1:8" ht="37.5" x14ac:dyDescent="0.25">
      <c r="A28" s="6">
        <f t="shared" si="1"/>
        <v>25</v>
      </c>
      <c r="B28" s="54" t="s">
        <v>68</v>
      </c>
      <c r="C28" s="7" t="s">
        <v>7</v>
      </c>
      <c r="D28" s="8" t="s">
        <v>15</v>
      </c>
      <c r="E28" s="142">
        <v>230</v>
      </c>
      <c r="F28" s="9"/>
      <c r="G28" s="41">
        <v>0.05</v>
      </c>
      <c r="H28" s="4">
        <f t="shared" si="0"/>
        <v>0</v>
      </c>
    </row>
    <row r="29" spans="1:8" ht="37.5" x14ac:dyDescent="0.25">
      <c r="A29" s="6">
        <f t="shared" si="1"/>
        <v>26</v>
      </c>
      <c r="B29" s="54" t="s">
        <v>69</v>
      </c>
      <c r="C29" s="7" t="s">
        <v>7</v>
      </c>
      <c r="D29" s="8" t="s">
        <v>15</v>
      </c>
      <c r="E29" s="142">
        <v>180</v>
      </c>
      <c r="F29" s="9"/>
      <c r="G29" s="41">
        <v>0.05</v>
      </c>
      <c r="H29" s="4">
        <f t="shared" si="0"/>
        <v>0</v>
      </c>
    </row>
    <row r="30" spans="1:8" ht="37.5" x14ac:dyDescent="0.25">
      <c r="A30" s="6">
        <f t="shared" si="1"/>
        <v>27</v>
      </c>
      <c r="B30" s="54" t="s">
        <v>70</v>
      </c>
      <c r="C30" s="7" t="s">
        <v>7</v>
      </c>
      <c r="D30" s="8" t="s">
        <v>14</v>
      </c>
      <c r="E30" s="142">
        <v>300</v>
      </c>
      <c r="F30" s="9"/>
      <c r="G30" s="41">
        <v>0.05</v>
      </c>
      <c r="H30" s="4">
        <f t="shared" si="0"/>
        <v>0</v>
      </c>
    </row>
    <row r="31" spans="1:8" ht="37.5" x14ac:dyDescent="0.25">
      <c r="A31" s="6">
        <f t="shared" si="1"/>
        <v>28</v>
      </c>
      <c r="B31" s="54" t="s">
        <v>71</v>
      </c>
      <c r="C31" s="7" t="s">
        <v>7</v>
      </c>
      <c r="D31" s="8" t="s">
        <v>15</v>
      </c>
      <c r="E31" s="142">
        <v>12</v>
      </c>
      <c r="F31" s="9"/>
      <c r="G31" s="41">
        <v>0.05</v>
      </c>
      <c r="H31" s="4">
        <f t="shared" si="0"/>
        <v>0</v>
      </c>
    </row>
    <row r="32" spans="1:8" ht="37.5" x14ac:dyDescent="0.25">
      <c r="A32" s="6">
        <f t="shared" si="1"/>
        <v>29</v>
      </c>
      <c r="B32" s="54" t="s">
        <v>72</v>
      </c>
      <c r="C32" s="7" t="s">
        <v>7</v>
      </c>
      <c r="D32" s="8" t="s">
        <v>15</v>
      </c>
      <c r="E32" s="142">
        <v>1</v>
      </c>
      <c r="F32" s="9"/>
      <c r="G32" s="41">
        <v>0.05</v>
      </c>
      <c r="H32" s="4">
        <f t="shared" si="0"/>
        <v>0</v>
      </c>
    </row>
    <row r="33" spans="1:8" ht="37.5" x14ac:dyDescent="0.25">
      <c r="A33" s="6">
        <f t="shared" si="1"/>
        <v>30</v>
      </c>
      <c r="B33" s="54" t="s">
        <v>334</v>
      </c>
      <c r="C33" s="7" t="s">
        <v>7</v>
      </c>
      <c r="D33" s="8" t="s">
        <v>11</v>
      </c>
      <c r="E33" s="142">
        <v>80</v>
      </c>
      <c r="F33" s="9"/>
      <c r="G33" s="41">
        <v>0.05</v>
      </c>
      <c r="H33" s="4">
        <f t="shared" si="0"/>
        <v>0</v>
      </c>
    </row>
    <row r="34" spans="1:8" ht="37.5" x14ac:dyDescent="0.25">
      <c r="A34" s="6">
        <f t="shared" si="1"/>
        <v>31</v>
      </c>
      <c r="B34" s="54" t="s">
        <v>73</v>
      </c>
      <c r="C34" s="7" t="s">
        <v>7</v>
      </c>
      <c r="D34" s="8" t="s">
        <v>15</v>
      </c>
      <c r="E34" s="142">
        <v>1</v>
      </c>
      <c r="F34" s="9"/>
      <c r="G34" s="41">
        <v>0.05</v>
      </c>
      <c r="H34" s="4">
        <f t="shared" si="0"/>
        <v>0</v>
      </c>
    </row>
    <row r="35" spans="1:8" ht="56.25" x14ac:dyDescent="0.25">
      <c r="A35" s="6">
        <f t="shared" si="1"/>
        <v>32</v>
      </c>
      <c r="B35" s="54" t="s">
        <v>74</v>
      </c>
      <c r="C35" s="7" t="s">
        <v>7</v>
      </c>
      <c r="D35" s="8" t="s">
        <v>15</v>
      </c>
      <c r="E35" s="142">
        <v>20</v>
      </c>
      <c r="F35" s="9"/>
      <c r="G35" s="41">
        <v>0.05</v>
      </c>
      <c r="H35" s="4">
        <f t="shared" si="0"/>
        <v>0</v>
      </c>
    </row>
    <row r="36" spans="1:8" ht="37.5" x14ac:dyDescent="0.25">
      <c r="A36" s="6">
        <f t="shared" si="1"/>
        <v>33</v>
      </c>
      <c r="B36" s="54" t="s">
        <v>75</v>
      </c>
      <c r="C36" s="7" t="s">
        <v>7</v>
      </c>
      <c r="D36" s="8" t="s">
        <v>15</v>
      </c>
      <c r="E36" s="142">
        <v>35</v>
      </c>
      <c r="F36" s="9"/>
      <c r="G36" s="41">
        <v>0.05</v>
      </c>
      <c r="H36" s="4">
        <f t="shared" si="0"/>
        <v>0</v>
      </c>
    </row>
    <row r="37" spans="1:8" ht="37.5" x14ac:dyDescent="0.25">
      <c r="A37" s="6">
        <f t="shared" si="1"/>
        <v>34</v>
      </c>
      <c r="B37" s="54" t="s">
        <v>76</v>
      </c>
      <c r="C37" s="7" t="s">
        <v>7</v>
      </c>
      <c r="D37" s="8" t="s">
        <v>15</v>
      </c>
      <c r="E37" s="142">
        <v>1</v>
      </c>
      <c r="F37" s="9"/>
      <c r="G37" s="41">
        <v>0.05</v>
      </c>
      <c r="H37" s="4">
        <f t="shared" si="0"/>
        <v>0</v>
      </c>
    </row>
    <row r="38" spans="1:8" ht="37.5" x14ac:dyDescent="0.25">
      <c r="A38" s="6">
        <f t="shared" si="1"/>
        <v>35</v>
      </c>
      <c r="B38" s="54" t="s">
        <v>77</v>
      </c>
      <c r="C38" s="7" t="s">
        <v>7</v>
      </c>
      <c r="D38" s="8" t="s">
        <v>15</v>
      </c>
      <c r="E38" s="142">
        <v>1</v>
      </c>
      <c r="F38" s="9"/>
      <c r="G38" s="41">
        <v>0.05</v>
      </c>
      <c r="H38" s="4">
        <f t="shared" si="0"/>
        <v>0</v>
      </c>
    </row>
    <row r="39" spans="1:8" ht="37.5" x14ac:dyDescent="0.25">
      <c r="A39" s="6">
        <f t="shared" si="1"/>
        <v>36</v>
      </c>
      <c r="B39" s="54" t="s">
        <v>78</v>
      </c>
      <c r="C39" s="7" t="s">
        <v>7</v>
      </c>
      <c r="D39" s="8" t="s">
        <v>15</v>
      </c>
      <c r="E39" s="142">
        <v>30</v>
      </c>
      <c r="F39" s="9"/>
      <c r="G39" s="41">
        <v>0.05</v>
      </c>
      <c r="H39" s="4">
        <f t="shared" si="0"/>
        <v>0</v>
      </c>
    </row>
    <row r="40" spans="1:8" ht="18.75" x14ac:dyDescent="0.25">
      <c r="A40" s="6">
        <f t="shared" si="1"/>
        <v>37</v>
      </c>
      <c r="B40" s="54" t="s">
        <v>79</v>
      </c>
      <c r="C40" s="7" t="s">
        <v>7</v>
      </c>
      <c r="D40" s="8" t="s">
        <v>15</v>
      </c>
      <c r="E40" s="142">
        <v>1</v>
      </c>
      <c r="F40" s="9"/>
      <c r="G40" s="41">
        <v>0.05</v>
      </c>
      <c r="H40" s="4">
        <f t="shared" si="0"/>
        <v>0</v>
      </c>
    </row>
    <row r="41" spans="1:8" ht="18.75" x14ac:dyDescent="0.25">
      <c r="A41" s="6">
        <f t="shared" si="1"/>
        <v>38</v>
      </c>
      <c r="B41" s="55" t="s">
        <v>335</v>
      </c>
      <c r="C41" s="7" t="s">
        <v>7</v>
      </c>
      <c r="D41" s="8" t="s">
        <v>15</v>
      </c>
      <c r="E41" s="142">
        <v>2</v>
      </c>
      <c r="F41" s="9"/>
      <c r="G41" s="41">
        <v>0.05</v>
      </c>
      <c r="H41" s="4">
        <f t="shared" si="0"/>
        <v>0</v>
      </c>
    </row>
    <row r="42" spans="1:8" ht="37.5" x14ac:dyDescent="0.25">
      <c r="A42" s="6">
        <f t="shared" si="1"/>
        <v>39</v>
      </c>
      <c r="B42" s="54" t="s">
        <v>80</v>
      </c>
      <c r="C42" s="7" t="s">
        <v>7</v>
      </c>
      <c r="D42" s="8" t="s">
        <v>15</v>
      </c>
      <c r="E42" s="142">
        <v>1</v>
      </c>
      <c r="F42" s="9"/>
      <c r="G42" s="41">
        <v>0.05</v>
      </c>
      <c r="H42" s="4">
        <f t="shared" si="0"/>
        <v>0</v>
      </c>
    </row>
    <row r="43" spans="1:8" ht="18.75" x14ac:dyDescent="0.25">
      <c r="A43" s="6">
        <f t="shared" si="1"/>
        <v>40</v>
      </c>
      <c r="B43" s="54" t="s">
        <v>81</v>
      </c>
      <c r="C43" s="7" t="s">
        <v>7</v>
      </c>
      <c r="D43" s="8" t="s">
        <v>8</v>
      </c>
      <c r="E43" s="142">
        <v>30</v>
      </c>
      <c r="F43" s="9"/>
      <c r="G43" s="41">
        <v>0.05</v>
      </c>
      <c r="H43" s="4">
        <f t="shared" si="0"/>
        <v>0</v>
      </c>
    </row>
    <row r="44" spans="1:8" ht="18.75" x14ac:dyDescent="0.25">
      <c r="A44" s="6">
        <f t="shared" si="1"/>
        <v>41</v>
      </c>
      <c r="B44" s="54" t="s">
        <v>82</v>
      </c>
      <c r="C44" s="7" t="s">
        <v>7</v>
      </c>
      <c r="D44" s="8" t="s">
        <v>15</v>
      </c>
      <c r="E44" s="142">
        <v>1</v>
      </c>
      <c r="F44" s="9"/>
      <c r="G44" s="41">
        <v>0.05</v>
      </c>
      <c r="H44" s="4">
        <f t="shared" si="0"/>
        <v>0</v>
      </c>
    </row>
    <row r="45" spans="1:8" ht="18.75" x14ac:dyDescent="0.25">
      <c r="A45" s="6">
        <f t="shared" si="1"/>
        <v>42</v>
      </c>
      <c r="B45" s="54" t="s">
        <v>83</v>
      </c>
      <c r="C45" s="7" t="s">
        <v>7</v>
      </c>
      <c r="D45" s="8" t="s">
        <v>15</v>
      </c>
      <c r="E45" s="142">
        <v>1</v>
      </c>
      <c r="F45" s="9"/>
      <c r="G45" s="41">
        <v>0.05</v>
      </c>
      <c r="H45" s="4">
        <f t="shared" si="0"/>
        <v>0</v>
      </c>
    </row>
    <row r="46" spans="1:8" ht="18.75" x14ac:dyDescent="0.25">
      <c r="A46" s="6">
        <f t="shared" si="1"/>
        <v>43</v>
      </c>
      <c r="B46" s="54" t="s">
        <v>84</v>
      </c>
      <c r="C46" s="7" t="s">
        <v>7</v>
      </c>
      <c r="D46" s="8" t="s">
        <v>15</v>
      </c>
      <c r="E46" s="142">
        <v>1</v>
      </c>
      <c r="F46" s="9"/>
      <c r="G46" s="41">
        <v>0.05</v>
      </c>
      <c r="H46" s="4">
        <f t="shared" si="0"/>
        <v>0</v>
      </c>
    </row>
    <row r="47" spans="1:8" ht="18.75" x14ac:dyDescent="0.25">
      <c r="A47" s="6">
        <f t="shared" si="1"/>
        <v>44</v>
      </c>
      <c r="B47" s="54" t="s">
        <v>85</v>
      </c>
      <c r="C47" s="7" t="s">
        <v>7</v>
      </c>
      <c r="D47" s="8" t="s">
        <v>16</v>
      </c>
      <c r="E47" s="142">
        <v>30</v>
      </c>
      <c r="F47" s="9"/>
      <c r="G47" s="41">
        <v>0.05</v>
      </c>
      <c r="H47" s="4">
        <f t="shared" si="0"/>
        <v>0</v>
      </c>
    </row>
    <row r="48" spans="1:8" ht="37.5" x14ac:dyDescent="0.25">
      <c r="A48" s="6">
        <f t="shared" si="1"/>
        <v>45</v>
      </c>
      <c r="B48" s="54" t="s">
        <v>86</v>
      </c>
      <c r="C48" s="7" t="s">
        <v>7</v>
      </c>
      <c r="D48" s="8" t="s">
        <v>12</v>
      </c>
      <c r="E48" s="142">
        <v>55</v>
      </c>
      <c r="F48" s="9"/>
      <c r="G48" s="41">
        <v>0.05</v>
      </c>
      <c r="H48" s="4">
        <f t="shared" si="0"/>
        <v>0</v>
      </c>
    </row>
    <row r="49" spans="1:8" ht="18.75" x14ac:dyDescent="0.25">
      <c r="A49" s="6">
        <f t="shared" si="1"/>
        <v>46</v>
      </c>
      <c r="B49" s="54" t="s">
        <v>87</v>
      </c>
      <c r="C49" s="7" t="s">
        <v>7</v>
      </c>
      <c r="D49" s="8" t="s">
        <v>12</v>
      </c>
      <c r="E49" s="142">
        <v>1</v>
      </c>
      <c r="F49" s="9"/>
      <c r="G49" s="41">
        <v>0.05</v>
      </c>
      <c r="H49" s="4">
        <f t="shared" si="0"/>
        <v>0</v>
      </c>
    </row>
    <row r="50" spans="1:8" ht="75" x14ac:dyDescent="0.25">
      <c r="A50" s="6">
        <f>A49+1</f>
        <v>47</v>
      </c>
      <c r="B50" s="54" t="s">
        <v>88</v>
      </c>
      <c r="C50" s="7" t="s">
        <v>7</v>
      </c>
      <c r="D50" s="8" t="s">
        <v>14</v>
      </c>
      <c r="E50" s="142">
        <v>8000</v>
      </c>
      <c r="F50" s="61"/>
      <c r="G50" s="41">
        <v>0.05</v>
      </c>
      <c r="H50" s="4">
        <f t="shared" si="0"/>
        <v>0</v>
      </c>
    </row>
    <row r="51" spans="1:8" ht="37.5" x14ac:dyDescent="0.25">
      <c r="A51" s="6">
        <f t="shared" ref="A51:A69" si="2">A50+1</f>
        <v>48</v>
      </c>
      <c r="B51" s="54" t="s">
        <v>89</v>
      </c>
      <c r="C51" s="7" t="s">
        <v>7</v>
      </c>
      <c r="D51" s="8" t="s">
        <v>15</v>
      </c>
      <c r="E51" s="142">
        <v>1</v>
      </c>
      <c r="F51" s="61"/>
      <c r="G51" s="41">
        <v>0.05</v>
      </c>
      <c r="H51" s="4">
        <f t="shared" si="0"/>
        <v>0</v>
      </c>
    </row>
    <row r="52" spans="1:8" ht="56.25" x14ac:dyDescent="0.25">
      <c r="A52" s="6">
        <f t="shared" si="2"/>
        <v>49</v>
      </c>
      <c r="B52" s="57" t="s">
        <v>90</v>
      </c>
      <c r="C52" s="7" t="s">
        <v>7</v>
      </c>
      <c r="D52" s="8" t="s">
        <v>14</v>
      </c>
      <c r="E52" s="142">
        <v>100</v>
      </c>
      <c r="F52" s="61"/>
      <c r="G52" s="41">
        <v>0.05</v>
      </c>
      <c r="H52" s="4">
        <f t="shared" si="0"/>
        <v>0</v>
      </c>
    </row>
    <row r="53" spans="1:8" ht="56.25" x14ac:dyDescent="0.25">
      <c r="A53" s="6">
        <f t="shared" si="2"/>
        <v>50</v>
      </c>
      <c r="B53" s="56" t="s">
        <v>336</v>
      </c>
      <c r="C53" s="7" t="s">
        <v>7</v>
      </c>
      <c r="D53" s="8" t="s">
        <v>14</v>
      </c>
      <c r="E53" s="142">
        <v>1000</v>
      </c>
      <c r="F53" s="61"/>
      <c r="G53" s="41">
        <v>0.05</v>
      </c>
      <c r="H53" s="4">
        <f t="shared" si="0"/>
        <v>0</v>
      </c>
    </row>
    <row r="54" spans="1:8" ht="37.5" x14ac:dyDescent="0.25">
      <c r="A54" s="6">
        <f t="shared" si="2"/>
        <v>51</v>
      </c>
      <c r="B54" s="57" t="s">
        <v>91</v>
      </c>
      <c r="C54" s="7" t="s">
        <v>7</v>
      </c>
      <c r="D54" s="8" t="s">
        <v>18</v>
      </c>
      <c r="E54" s="142">
        <v>10</v>
      </c>
      <c r="F54" s="61"/>
      <c r="G54" s="41">
        <v>0.05</v>
      </c>
      <c r="H54" s="4">
        <f t="shared" si="0"/>
        <v>0</v>
      </c>
    </row>
    <row r="55" spans="1:8" ht="37.5" x14ac:dyDescent="0.25">
      <c r="A55" s="6">
        <f t="shared" si="2"/>
        <v>52</v>
      </c>
      <c r="B55" s="57" t="s">
        <v>92</v>
      </c>
      <c r="C55" s="7" t="s">
        <v>7</v>
      </c>
      <c r="D55" s="8" t="s">
        <v>18</v>
      </c>
      <c r="E55" s="142">
        <v>10</v>
      </c>
      <c r="F55" s="61"/>
      <c r="G55" s="41">
        <v>0.05</v>
      </c>
      <c r="H55" s="4">
        <f t="shared" si="0"/>
        <v>0</v>
      </c>
    </row>
    <row r="56" spans="1:8" ht="56.25" x14ac:dyDescent="0.25">
      <c r="A56" s="6">
        <f t="shared" si="2"/>
        <v>53</v>
      </c>
      <c r="B56" s="57" t="s">
        <v>93</v>
      </c>
      <c r="C56" s="7" t="s">
        <v>7</v>
      </c>
      <c r="D56" s="8" t="s">
        <v>18</v>
      </c>
      <c r="E56" s="142">
        <v>30</v>
      </c>
      <c r="F56" s="61"/>
      <c r="G56" s="41">
        <v>0.05</v>
      </c>
      <c r="H56" s="4">
        <f t="shared" si="0"/>
        <v>0</v>
      </c>
    </row>
    <row r="57" spans="1:8" ht="56.25" x14ac:dyDescent="0.25">
      <c r="A57" s="6">
        <f t="shared" si="2"/>
        <v>54</v>
      </c>
      <c r="B57" s="57" t="s">
        <v>94</v>
      </c>
      <c r="C57" s="7" t="s">
        <v>7</v>
      </c>
      <c r="D57" s="8" t="s">
        <v>18</v>
      </c>
      <c r="E57" s="142">
        <v>20</v>
      </c>
      <c r="F57" s="61"/>
      <c r="G57" s="41">
        <v>0.05</v>
      </c>
      <c r="H57" s="4">
        <f t="shared" si="0"/>
        <v>0</v>
      </c>
    </row>
    <row r="58" spans="1:8" ht="75" x14ac:dyDescent="0.25">
      <c r="A58" s="6">
        <f t="shared" si="2"/>
        <v>55</v>
      </c>
      <c r="B58" s="57" t="s">
        <v>337</v>
      </c>
      <c r="C58" s="7" t="s">
        <v>7</v>
      </c>
      <c r="D58" s="8" t="s">
        <v>18</v>
      </c>
      <c r="E58" s="142">
        <v>55</v>
      </c>
      <c r="F58" s="61"/>
      <c r="G58" s="41">
        <v>0.05</v>
      </c>
      <c r="H58" s="4">
        <f t="shared" si="0"/>
        <v>0</v>
      </c>
    </row>
    <row r="59" spans="1:8" ht="56.25" x14ac:dyDescent="0.25">
      <c r="A59" s="6">
        <f t="shared" si="2"/>
        <v>56</v>
      </c>
      <c r="B59" s="57" t="s">
        <v>95</v>
      </c>
      <c r="C59" s="7" t="s">
        <v>7</v>
      </c>
      <c r="D59" s="8" t="s">
        <v>18</v>
      </c>
      <c r="E59" s="142">
        <v>50</v>
      </c>
      <c r="F59" s="61"/>
      <c r="G59" s="41">
        <v>0.05</v>
      </c>
      <c r="H59" s="4">
        <f t="shared" si="0"/>
        <v>0</v>
      </c>
    </row>
    <row r="60" spans="1:8" ht="37.5" x14ac:dyDescent="0.25">
      <c r="A60" s="6">
        <f t="shared" si="2"/>
        <v>57</v>
      </c>
      <c r="B60" s="58" t="s">
        <v>96</v>
      </c>
      <c r="C60" s="7" t="s">
        <v>7</v>
      </c>
      <c r="D60" s="8" t="s">
        <v>12</v>
      </c>
      <c r="E60" s="142">
        <v>280</v>
      </c>
      <c r="F60" s="61"/>
      <c r="G60" s="41">
        <v>0.05</v>
      </c>
      <c r="H60" s="4">
        <f t="shared" si="0"/>
        <v>0</v>
      </c>
    </row>
    <row r="61" spans="1:8" ht="37.5" x14ac:dyDescent="0.25">
      <c r="A61" s="6">
        <f t="shared" si="2"/>
        <v>58</v>
      </c>
      <c r="B61" s="58" t="s">
        <v>279</v>
      </c>
      <c r="C61" s="7" t="s">
        <v>7</v>
      </c>
      <c r="D61" s="8" t="s">
        <v>15</v>
      </c>
      <c r="E61" s="142">
        <v>500</v>
      </c>
      <c r="F61" s="61"/>
      <c r="G61" s="41">
        <v>0.05</v>
      </c>
      <c r="H61" s="4">
        <f t="shared" si="0"/>
        <v>0</v>
      </c>
    </row>
    <row r="62" spans="1:8" ht="56.25" x14ac:dyDescent="0.25">
      <c r="A62" s="6">
        <f t="shared" si="2"/>
        <v>59</v>
      </c>
      <c r="B62" s="58" t="s">
        <v>97</v>
      </c>
      <c r="C62" s="7" t="s">
        <v>7</v>
      </c>
      <c r="D62" s="8" t="s">
        <v>15</v>
      </c>
      <c r="E62" s="142">
        <v>55</v>
      </c>
      <c r="F62" s="61"/>
      <c r="G62" s="41">
        <v>0.05</v>
      </c>
      <c r="H62" s="4">
        <f t="shared" si="0"/>
        <v>0</v>
      </c>
    </row>
    <row r="63" spans="1:8" ht="56.25" x14ac:dyDescent="0.25">
      <c r="A63" s="6">
        <f t="shared" si="2"/>
        <v>60</v>
      </c>
      <c r="B63" s="58" t="s">
        <v>280</v>
      </c>
      <c r="C63" s="7" t="s">
        <v>7</v>
      </c>
      <c r="D63" s="8" t="s">
        <v>12</v>
      </c>
      <c r="E63" s="142">
        <v>300</v>
      </c>
      <c r="F63" s="61"/>
      <c r="G63" s="41">
        <v>0.05</v>
      </c>
      <c r="H63" s="4">
        <f t="shared" si="0"/>
        <v>0</v>
      </c>
    </row>
    <row r="64" spans="1:8" ht="56.25" x14ac:dyDescent="0.25">
      <c r="A64" s="6">
        <f t="shared" si="2"/>
        <v>61</v>
      </c>
      <c r="B64" s="58" t="s">
        <v>338</v>
      </c>
      <c r="C64" s="7" t="s">
        <v>7</v>
      </c>
      <c r="D64" s="8" t="s">
        <v>12</v>
      </c>
      <c r="E64" s="142">
        <v>400</v>
      </c>
      <c r="F64" s="61"/>
      <c r="G64" s="41">
        <v>0.05</v>
      </c>
      <c r="H64" s="4">
        <f t="shared" si="0"/>
        <v>0</v>
      </c>
    </row>
    <row r="65" spans="1:8" ht="56.25" x14ac:dyDescent="0.25">
      <c r="A65" s="6">
        <f t="shared" si="2"/>
        <v>62</v>
      </c>
      <c r="B65" s="58" t="s">
        <v>98</v>
      </c>
      <c r="C65" s="7" t="s">
        <v>7</v>
      </c>
      <c r="D65" s="8" t="s">
        <v>15</v>
      </c>
      <c r="E65" s="142">
        <v>200</v>
      </c>
      <c r="F65" s="61"/>
      <c r="G65" s="41">
        <v>0.05</v>
      </c>
      <c r="H65" s="4">
        <f t="shared" si="0"/>
        <v>0</v>
      </c>
    </row>
    <row r="66" spans="1:8" ht="56.25" x14ac:dyDescent="0.25">
      <c r="A66" s="6">
        <f t="shared" si="2"/>
        <v>63</v>
      </c>
      <c r="B66" s="58" t="s">
        <v>339</v>
      </c>
      <c r="C66" s="7" t="s">
        <v>7</v>
      </c>
      <c r="D66" s="8" t="s">
        <v>12</v>
      </c>
      <c r="E66" s="142">
        <v>70</v>
      </c>
      <c r="F66" s="61"/>
      <c r="G66" s="41">
        <v>0.05</v>
      </c>
      <c r="H66" s="4">
        <f t="shared" si="0"/>
        <v>0</v>
      </c>
    </row>
    <row r="67" spans="1:8" ht="18.75" x14ac:dyDescent="0.25">
      <c r="A67" s="6">
        <f t="shared" si="2"/>
        <v>64</v>
      </c>
      <c r="B67" s="59" t="s">
        <v>99</v>
      </c>
      <c r="C67" s="7" t="s">
        <v>7</v>
      </c>
      <c r="D67" s="8" t="s">
        <v>15</v>
      </c>
      <c r="E67" s="142">
        <v>100</v>
      </c>
      <c r="F67" s="61"/>
      <c r="G67" s="41">
        <v>0.05</v>
      </c>
      <c r="H67" s="4">
        <f t="shared" si="0"/>
        <v>0</v>
      </c>
    </row>
    <row r="68" spans="1:8" ht="18.75" x14ac:dyDescent="0.25">
      <c r="A68" s="6">
        <f t="shared" si="2"/>
        <v>65</v>
      </c>
      <c r="B68" s="59" t="s">
        <v>100</v>
      </c>
      <c r="C68" s="7" t="s">
        <v>17</v>
      </c>
      <c r="D68" s="8" t="s">
        <v>11</v>
      </c>
      <c r="E68" s="150">
        <v>5</v>
      </c>
      <c r="F68" s="61"/>
      <c r="G68" s="41">
        <v>0.05</v>
      </c>
      <c r="H68" s="4">
        <f t="shared" si="0"/>
        <v>0</v>
      </c>
    </row>
    <row r="69" spans="1:8" ht="57" thickBot="1" x14ac:dyDescent="0.3">
      <c r="A69" s="6">
        <f t="shared" si="2"/>
        <v>66</v>
      </c>
      <c r="B69" s="60" t="s">
        <v>101</v>
      </c>
      <c r="C69" s="12" t="s">
        <v>7</v>
      </c>
      <c r="D69" s="13" t="s">
        <v>15</v>
      </c>
      <c r="E69" s="143">
        <v>200</v>
      </c>
      <c r="F69" s="62"/>
      <c r="G69" s="42">
        <v>0.05</v>
      </c>
      <c r="H69" s="4">
        <f t="shared" ref="H69" si="3">ROUND(E69*F69,2)</f>
        <v>0</v>
      </c>
    </row>
    <row r="70" spans="1:8" ht="18.75" x14ac:dyDescent="0.25">
      <c r="A70" s="221" t="s">
        <v>41</v>
      </c>
      <c r="B70" s="222"/>
      <c r="C70" s="222"/>
      <c r="D70" s="222"/>
      <c r="E70" s="222"/>
      <c r="F70" s="222"/>
      <c r="G70" s="223"/>
      <c r="H70" s="15">
        <f>SUM(H4:H69)</f>
        <v>0</v>
      </c>
    </row>
    <row r="71" spans="1:8" ht="18.75" x14ac:dyDescent="0.25">
      <c r="A71" s="47"/>
      <c r="B71" s="47"/>
      <c r="C71" s="47"/>
      <c r="D71" s="47"/>
      <c r="E71" s="144"/>
      <c r="F71" s="47"/>
      <c r="G71" s="47"/>
      <c r="H71" s="48"/>
    </row>
    <row r="72" spans="1:8" x14ac:dyDescent="0.25">
      <c r="A72" s="218" t="s">
        <v>43</v>
      </c>
      <c r="B72" s="218"/>
      <c r="C72" s="218"/>
      <c r="D72" s="218"/>
      <c r="E72" s="218"/>
      <c r="F72" s="218"/>
      <c r="G72" s="37"/>
    </row>
    <row r="73" spans="1:8" x14ac:dyDescent="0.25">
      <c r="A73" s="34"/>
    </row>
    <row r="74" spans="1:8" x14ac:dyDescent="0.25">
      <c r="A74" s="34"/>
    </row>
    <row r="75" spans="1:8" x14ac:dyDescent="0.25">
      <c r="A75" s="34"/>
    </row>
  </sheetData>
  <mergeCells count="3">
    <mergeCell ref="A72:F72"/>
    <mergeCell ref="A1:H1"/>
    <mergeCell ref="A70:G70"/>
  </mergeCells>
  <pageMargins left="0.23622047244094491" right="0.23622047244094491" top="0.74803149606299213" bottom="0.74803149606299213" header="0.31496062992125984" footer="0.31496062992125984"/>
  <pageSetup paperSize="9" scale="50" orientation="portrait" r:id="rId1"/>
  <headerFooter>
    <oddHeader>&amp;L&amp;"-,Pogrubiony"&amp;14znak sprawy: DPS-ET-DAG-271-3/2026&amp;R&amp;"-,Pogrubiony"&amp;14Załącznik nr 1 do umowy
&amp;"-,Pogrubiona kursywa"(Załącznik do Formularza Ofertowego)&amp;"-,Pogrubiony" 
dla części 1 - Wykaz asortymentowo-ilościowy</oddHeader>
    <oddFooter xml:space="preserve">&amp;C&amp;"-,Pogrubiony"&amp;20&amp;KFF0000UWAGA: DOKUMENT NALEŻY OPATRZYĆ KWALIFIKOWANYM PODPISEM ELEKTRONICZNYM 
LUB PODPISEM ZAUFANYM LUB PODPISEM OSOBISTYM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94C69F-D99A-4453-A330-B9DDEB3ACE0E}">
  <dimension ref="A1:H42"/>
  <sheetViews>
    <sheetView view="pageLayout" topLeftCell="A28" zoomScaleNormal="100" workbookViewId="0">
      <selection activeCell="H37" sqref="H37"/>
    </sheetView>
  </sheetViews>
  <sheetFormatPr defaultRowHeight="15" x14ac:dyDescent="0.25"/>
  <cols>
    <col min="2" max="2" width="74.7109375" customWidth="1"/>
    <col min="3" max="3" width="12.140625" customWidth="1"/>
    <col min="4" max="4" width="18.42578125" customWidth="1"/>
    <col min="5" max="5" width="14.140625" style="51" customWidth="1"/>
    <col min="6" max="6" width="21" customWidth="1"/>
    <col min="7" max="7" width="13.7109375" customWidth="1"/>
    <col min="8" max="8" width="20.140625" customWidth="1"/>
  </cols>
  <sheetData>
    <row r="1" spans="1:8" ht="105.6" customHeight="1" x14ac:dyDescent="0.25">
      <c r="A1" s="224" t="s">
        <v>282</v>
      </c>
      <c r="B1" s="225"/>
      <c r="C1" s="225"/>
      <c r="D1" s="225"/>
      <c r="E1" s="225"/>
      <c r="F1" s="225"/>
      <c r="G1" s="225"/>
      <c r="H1" s="225"/>
    </row>
    <row r="2" spans="1:8" ht="45" x14ac:dyDescent="0.25">
      <c r="A2" s="1" t="s">
        <v>0</v>
      </c>
      <c r="B2" s="1" t="s">
        <v>1</v>
      </c>
      <c r="C2" s="2" t="s">
        <v>3</v>
      </c>
      <c r="D2" s="2" t="s">
        <v>19</v>
      </c>
      <c r="E2" s="50" t="s">
        <v>4</v>
      </c>
      <c r="F2" s="2" t="s">
        <v>6</v>
      </c>
      <c r="G2" s="40" t="s">
        <v>42</v>
      </c>
      <c r="H2" s="2" t="s">
        <v>5</v>
      </c>
    </row>
    <row r="3" spans="1:8" x14ac:dyDescent="0.25">
      <c r="A3" s="1">
        <v>1</v>
      </c>
      <c r="B3" s="1">
        <v>2</v>
      </c>
      <c r="C3" s="1">
        <v>3</v>
      </c>
      <c r="D3" s="1">
        <v>4</v>
      </c>
      <c r="E3" s="50">
        <v>5</v>
      </c>
      <c r="F3" s="1">
        <v>6</v>
      </c>
      <c r="G3" s="1">
        <v>7</v>
      </c>
      <c r="H3" s="1">
        <v>8</v>
      </c>
    </row>
    <row r="4" spans="1:8" ht="63" x14ac:dyDescent="0.25">
      <c r="A4" s="6">
        <v>1</v>
      </c>
      <c r="B4" s="64" t="s">
        <v>102</v>
      </c>
      <c r="C4" s="71" t="s">
        <v>7</v>
      </c>
      <c r="D4" s="72" t="s">
        <v>20</v>
      </c>
      <c r="E4" s="73">
        <v>60</v>
      </c>
      <c r="F4" s="16"/>
      <c r="G4" s="43">
        <v>0.05</v>
      </c>
      <c r="H4" s="17">
        <f>ROUND(E4*F4,2)</f>
        <v>0</v>
      </c>
    </row>
    <row r="5" spans="1:8" ht="78.75" x14ac:dyDescent="0.25">
      <c r="A5" s="6">
        <f>A4+1</f>
        <v>2</v>
      </c>
      <c r="B5" s="64" t="s">
        <v>103</v>
      </c>
      <c r="C5" s="71" t="s">
        <v>7</v>
      </c>
      <c r="D5" s="72" t="s">
        <v>20</v>
      </c>
      <c r="E5" s="73">
        <v>1300</v>
      </c>
      <c r="F5" s="16"/>
      <c r="G5" s="43">
        <v>0.05</v>
      </c>
      <c r="H5" s="17">
        <f t="shared" ref="H5:H38" si="0">ROUND(E5*F5,2)</f>
        <v>0</v>
      </c>
    </row>
    <row r="6" spans="1:8" ht="63" x14ac:dyDescent="0.25">
      <c r="A6" s="6">
        <f t="shared" ref="A6:A36" si="1">A5+1</f>
        <v>3</v>
      </c>
      <c r="B6" s="64" t="s">
        <v>104</v>
      </c>
      <c r="C6" s="71" t="s">
        <v>7</v>
      </c>
      <c r="D6" s="72" t="s">
        <v>20</v>
      </c>
      <c r="E6" s="73">
        <v>30</v>
      </c>
      <c r="F6" s="16"/>
      <c r="G6" s="43">
        <v>0.05</v>
      </c>
      <c r="H6" s="17">
        <f t="shared" si="0"/>
        <v>0</v>
      </c>
    </row>
    <row r="7" spans="1:8" ht="63" x14ac:dyDescent="0.25">
      <c r="A7" s="6">
        <f t="shared" si="1"/>
        <v>4</v>
      </c>
      <c r="B7" s="64" t="s">
        <v>105</v>
      </c>
      <c r="C7" s="71" t="s">
        <v>7</v>
      </c>
      <c r="D7" s="72" t="s">
        <v>20</v>
      </c>
      <c r="E7" s="73">
        <v>3</v>
      </c>
      <c r="F7" s="16"/>
      <c r="G7" s="43">
        <v>0.05</v>
      </c>
      <c r="H7" s="17">
        <f t="shared" si="0"/>
        <v>0</v>
      </c>
    </row>
    <row r="8" spans="1:8" ht="47.25" x14ac:dyDescent="0.25">
      <c r="A8" s="6">
        <f t="shared" si="1"/>
        <v>5</v>
      </c>
      <c r="B8" s="65" t="s">
        <v>106</v>
      </c>
      <c r="C8" s="71" t="s">
        <v>7</v>
      </c>
      <c r="D8" s="72" t="s">
        <v>20</v>
      </c>
      <c r="E8" s="73">
        <v>150</v>
      </c>
      <c r="F8" s="16"/>
      <c r="G8" s="43">
        <v>0.05</v>
      </c>
      <c r="H8" s="17">
        <f t="shared" si="0"/>
        <v>0</v>
      </c>
    </row>
    <row r="9" spans="1:8" ht="47.25" x14ac:dyDescent="0.25">
      <c r="A9" s="6">
        <f t="shared" si="1"/>
        <v>6</v>
      </c>
      <c r="B9" s="65" t="s">
        <v>341</v>
      </c>
      <c r="C9" s="71" t="s">
        <v>7</v>
      </c>
      <c r="D9" s="72" t="s">
        <v>20</v>
      </c>
      <c r="E9" s="73">
        <v>100</v>
      </c>
      <c r="F9" s="16"/>
      <c r="G9" s="43">
        <v>0.05</v>
      </c>
      <c r="H9" s="17">
        <f t="shared" si="0"/>
        <v>0</v>
      </c>
    </row>
    <row r="10" spans="1:8" ht="47.25" x14ac:dyDescent="0.25">
      <c r="A10" s="6">
        <f t="shared" si="1"/>
        <v>7</v>
      </c>
      <c r="B10" s="65" t="s">
        <v>107</v>
      </c>
      <c r="C10" s="71" t="s">
        <v>7</v>
      </c>
      <c r="D10" s="72" t="s">
        <v>20</v>
      </c>
      <c r="E10" s="73">
        <v>300</v>
      </c>
      <c r="F10" s="16"/>
      <c r="G10" s="43">
        <v>0.05</v>
      </c>
      <c r="H10" s="17">
        <f t="shared" si="0"/>
        <v>0</v>
      </c>
    </row>
    <row r="11" spans="1:8" ht="47.25" x14ac:dyDescent="0.25">
      <c r="A11" s="6">
        <f t="shared" si="1"/>
        <v>8</v>
      </c>
      <c r="B11" s="65" t="s">
        <v>108</v>
      </c>
      <c r="C11" s="71" t="s">
        <v>7</v>
      </c>
      <c r="D11" s="72" t="s">
        <v>20</v>
      </c>
      <c r="E11" s="73">
        <v>100</v>
      </c>
      <c r="F11" s="16"/>
      <c r="G11" s="43">
        <v>0.05</v>
      </c>
      <c r="H11" s="17">
        <f t="shared" si="0"/>
        <v>0</v>
      </c>
    </row>
    <row r="12" spans="1:8" ht="47.25" x14ac:dyDescent="0.25">
      <c r="A12" s="6">
        <f t="shared" si="1"/>
        <v>9</v>
      </c>
      <c r="B12" s="65" t="s">
        <v>109</v>
      </c>
      <c r="C12" s="71" t="s">
        <v>7</v>
      </c>
      <c r="D12" s="72" t="s">
        <v>20</v>
      </c>
      <c r="E12" s="73">
        <v>30</v>
      </c>
      <c r="F12" s="16"/>
      <c r="G12" s="43">
        <v>0.05</v>
      </c>
      <c r="H12" s="17">
        <f t="shared" si="0"/>
        <v>0</v>
      </c>
    </row>
    <row r="13" spans="1:8" ht="47.25" x14ac:dyDescent="0.25">
      <c r="A13" s="6">
        <f t="shared" si="1"/>
        <v>10</v>
      </c>
      <c r="B13" s="65" t="s">
        <v>110</v>
      </c>
      <c r="C13" s="71" t="s">
        <v>7</v>
      </c>
      <c r="D13" s="72" t="s">
        <v>20</v>
      </c>
      <c r="E13" s="73">
        <v>200</v>
      </c>
      <c r="F13" s="16"/>
      <c r="G13" s="43">
        <v>0.05</v>
      </c>
      <c r="H13" s="17">
        <f t="shared" si="0"/>
        <v>0</v>
      </c>
    </row>
    <row r="14" spans="1:8" ht="47.25" x14ac:dyDescent="0.25">
      <c r="A14" s="6">
        <f t="shared" si="1"/>
        <v>11</v>
      </c>
      <c r="B14" s="65" t="s">
        <v>111</v>
      </c>
      <c r="C14" s="71" t="s">
        <v>7</v>
      </c>
      <c r="D14" s="72" t="s">
        <v>21</v>
      </c>
      <c r="E14" s="73">
        <v>1200</v>
      </c>
      <c r="F14" s="16"/>
      <c r="G14" s="43">
        <v>0.05</v>
      </c>
      <c r="H14" s="17">
        <f t="shared" si="0"/>
        <v>0</v>
      </c>
    </row>
    <row r="15" spans="1:8" ht="47.25" x14ac:dyDescent="0.25">
      <c r="A15" s="6">
        <f t="shared" si="1"/>
        <v>12</v>
      </c>
      <c r="B15" s="65" t="s">
        <v>112</v>
      </c>
      <c r="C15" s="71" t="s">
        <v>7</v>
      </c>
      <c r="D15" s="72" t="s">
        <v>21</v>
      </c>
      <c r="E15" s="73">
        <v>200</v>
      </c>
      <c r="F15" s="16"/>
      <c r="G15" s="43">
        <v>0.05</v>
      </c>
      <c r="H15" s="17">
        <f t="shared" si="0"/>
        <v>0</v>
      </c>
    </row>
    <row r="16" spans="1:8" ht="47.25" x14ac:dyDescent="0.25">
      <c r="A16" s="6">
        <f t="shared" si="1"/>
        <v>13</v>
      </c>
      <c r="B16" s="65" t="s">
        <v>113</v>
      </c>
      <c r="C16" s="71" t="s">
        <v>7</v>
      </c>
      <c r="D16" s="72" t="s">
        <v>20</v>
      </c>
      <c r="E16" s="73">
        <v>150</v>
      </c>
      <c r="F16" s="16"/>
      <c r="G16" s="43">
        <v>0.05</v>
      </c>
      <c r="H16" s="17">
        <f t="shared" si="0"/>
        <v>0</v>
      </c>
    </row>
    <row r="17" spans="1:8" ht="31.5" x14ac:dyDescent="0.25">
      <c r="A17" s="6">
        <f t="shared" si="1"/>
        <v>14</v>
      </c>
      <c r="B17" s="65" t="s">
        <v>340</v>
      </c>
      <c r="C17" s="71" t="s">
        <v>7</v>
      </c>
      <c r="D17" s="72" t="s">
        <v>20</v>
      </c>
      <c r="E17" s="73">
        <v>25</v>
      </c>
      <c r="F17" s="16"/>
      <c r="G17" s="43">
        <v>0.05</v>
      </c>
      <c r="H17" s="17">
        <f t="shared" si="0"/>
        <v>0</v>
      </c>
    </row>
    <row r="18" spans="1:8" ht="47.25" x14ac:dyDescent="0.25">
      <c r="A18" s="6">
        <f t="shared" si="1"/>
        <v>15</v>
      </c>
      <c r="B18" s="65" t="s">
        <v>114</v>
      </c>
      <c r="C18" s="71" t="s">
        <v>7</v>
      </c>
      <c r="D18" s="72" t="s">
        <v>20</v>
      </c>
      <c r="E18" s="73">
        <v>100</v>
      </c>
      <c r="F18" s="16"/>
      <c r="G18" s="43">
        <v>0.05</v>
      </c>
      <c r="H18" s="17">
        <f t="shared" si="0"/>
        <v>0</v>
      </c>
    </row>
    <row r="19" spans="1:8" ht="47.25" x14ac:dyDescent="0.25">
      <c r="A19" s="6">
        <f t="shared" si="1"/>
        <v>16</v>
      </c>
      <c r="B19" s="65" t="s">
        <v>115</v>
      </c>
      <c r="C19" s="71" t="s">
        <v>7</v>
      </c>
      <c r="D19" s="72" t="s">
        <v>20</v>
      </c>
      <c r="E19" s="73">
        <v>75</v>
      </c>
      <c r="F19" s="16"/>
      <c r="G19" s="43">
        <v>0.05</v>
      </c>
      <c r="H19" s="17">
        <f t="shared" si="0"/>
        <v>0</v>
      </c>
    </row>
    <row r="20" spans="1:8" ht="47.25" x14ac:dyDescent="0.25">
      <c r="A20" s="6">
        <f t="shared" si="1"/>
        <v>17</v>
      </c>
      <c r="B20" s="65" t="s">
        <v>116</v>
      </c>
      <c r="C20" s="71" t="s">
        <v>7</v>
      </c>
      <c r="D20" s="72" t="s">
        <v>20</v>
      </c>
      <c r="E20" s="73">
        <v>20</v>
      </c>
      <c r="F20" s="16"/>
      <c r="G20" s="43">
        <v>0.05</v>
      </c>
      <c r="H20" s="17">
        <f t="shared" si="0"/>
        <v>0</v>
      </c>
    </row>
    <row r="21" spans="1:8" ht="47.25" x14ac:dyDescent="0.25">
      <c r="A21" s="6">
        <f t="shared" si="1"/>
        <v>18</v>
      </c>
      <c r="B21" s="65" t="s">
        <v>117</v>
      </c>
      <c r="C21" s="71" t="s">
        <v>7</v>
      </c>
      <c r="D21" s="72" t="s">
        <v>20</v>
      </c>
      <c r="E21" s="73">
        <v>10</v>
      </c>
      <c r="F21" s="16"/>
      <c r="G21" s="43">
        <v>0.05</v>
      </c>
      <c r="H21" s="17">
        <f t="shared" si="0"/>
        <v>0</v>
      </c>
    </row>
    <row r="22" spans="1:8" ht="47.25" x14ac:dyDescent="0.25">
      <c r="A22" s="6">
        <f t="shared" si="1"/>
        <v>19</v>
      </c>
      <c r="B22" s="65" t="s">
        <v>118</v>
      </c>
      <c r="C22" s="71" t="s">
        <v>7</v>
      </c>
      <c r="D22" s="72" t="s">
        <v>20</v>
      </c>
      <c r="E22" s="73">
        <v>20</v>
      </c>
      <c r="F22" s="16"/>
      <c r="G22" s="43">
        <v>0.05</v>
      </c>
      <c r="H22" s="17">
        <f t="shared" si="0"/>
        <v>0</v>
      </c>
    </row>
    <row r="23" spans="1:8" ht="47.25" x14ac:dyDescent="0.25">
      <c r="A23" s="6">
        <f t="shared" si="1"/>
        <v>20</v>
      </c>
      <c r="B23" s="65" t="s">
        <v>119</v>
      </c>
      <c r="C23" s="71" t="s">
        <v>7</v>
      </c>
      <c r="D23" s="72" t="s">
        <v>20</v>
      </c>
      <c r="E23" s="73">
        <v>2</v>
      </c>
      <c r="F23" s="16"/>
      <c r="G23" s="43">
        <v>0.05</v>
      </c>
      <c r="H23" s="17">
        <f t="shared" si="0"/>
        <v>0</v>
      </c>
    </row>
    <row r="24" spans="1:8" ht="47.25" x14ac:dyDescent="0.25">
      <c r="A24" s="6">
        <f t="shared" si="1"/>
        <v>21</v>
      </c>
      <c r="B24" s="65" t="s">
        <v>120</v>
      </c>
      <c r="C24" s="71" t="s">
        <v>7</v>
      </c>
      <c r="D24" s="72" t="s">
        <v>20</v>
      </c>
      <c r="E24" s="73">
        <v>10</v>
      </c>
      <c r="F24" s="16"/>
      <c r="G24" s="43">
        <v>0.05</v>
      </c>
      <c r="H24" s="17">
        <f t="shared" si="0"/>
        <v>0</v>
      </c>
    </row>
    <row r="25" spans="1:8" ht="63" x14ac:dyDescent="0.25">
      <c r="A25" s="6">
        <f t="shared" si="1"/>
        <v>22</v>
      </c>
      <c r="B25" s="65" t="s">
        <v>121</v>
      </c>
      <c r="C25" s="71" t="s">
        <v>7</v>
      </c>
      <c r="D25" s="72" t="s">
        <v>20</v>
      </c>
      <c r="E25" s="73">
        <v>5</v>
      </c>
      <c r="F25" s="16"/>
      <c r="G25" s="43">
        <v>0.05</v>
      </c>
      <c r="H25" s="17">
        <f t="shared" si="0"/>
        <v>0</v>
      </c>
    </row>
    <row r="26" spans="1:8" ht="78.75" x14ac:dyDescent="0.25">
      <c r="A26" s="6">
        <f t="shared" si="1"/>
        <v>23</v>
      </c>
      <c r="B26" s="65" t="s">
        <v>122</v>
      </c>
      <c r="C26" s="71" t="s">
        <v>7</v>
      </c>
      <c r="D26" s="72" t="s">
        <v>20</v>
      </c>
      <c r="E26" s="73">
        <v>15</v>
      </c>
      <c r="F26" s="16"/>
      <c r="G26" s="43">
        <v>0.05</v>
      </c>
      <c r="H26" s="17">
        <f t="shared" si="0"/>
        <v>0</v>
      </c>
    </row>
    <row r="27" spans="1:8" ht="47.25" x14ac:dyDescent="0.25">
      <c r="A27" s="6">
        <f t="shared" si="1"/>
        <v>24</v>
      </c>
      <c r="B27" s="65" t="s">
        <v>123</v>
      </c>
      <c r="C27" s="71" t="s">
        <v>7</v>
      </c>
      <c r="D27" s="72" t="s">
        <v>20</v>
      </c>
      <c r="E27" s="73">
        <v>180</v>
      </c>
      <c r="F27" s="16"/>
      <c r="G27" s="43">
        <v>0.05</v>
      </c>
      <c r="H27" s="17">
        <f t="shared" si="0"/>
        <v>0</v>
      </c>
    </row>
    <row r="28" spans="1:8" ht="47.25" x14ac:dyDescent="0.25">
      <c r="A28" s="6">
        <f t="shared" si="1"/>
        <v>25</v>
      </c>
      <c r="B28" s="65" t="s">
        <v>124</v>
      </c>
      <c r="C28" s="71" t="s">
        <v>7</v>
      </c>
      <c r="D28" s="72" t="s">
        <v>20</v>
      </c>
      <c r="E28" s="73">
        <v>80</v>
      </c>
      <c r="F28" s="16"/>
      <c r="G28" s="43">
        <v>0.05</v>
      </c>
      <c r="H28" s="17">
        <f t="shared" si="0"/>
        <v>0</v>
      </c>
    </row>
    <row r="29" spans="1:8" ht="47.25" x14ac:dyDescent="0.25">
      <c r="A29" s="6">
        <f t="shared" si="1"/>
        <v>26</v>
      </c>
      <c r="B29" s="65" t="s">
        <v>125</v>
      </c>
      <c r="C29" s="71" t="s">
        <v>7</v>
      </c>
      <c r="D29" s="72" t="s">
        <v>20</v>
      </c>
      <c r="E29" s="73">
        <v>80</v>
      </c>
      <c r="F29" s="16"/>
      <c r="G29" s="43">
        <v>0.05</v>
      </c>
      <c r="H29" s="17">
        <f t="shared" si="0"/>
        <v>0</v>
      </c>
    </row>
    <row r="30" spans="1:8" ht="47.25" x14ac:dyDescent="0.25">
      <c r="A30" s="6">
        <f t="shared" si="1"/>
        <v>27</v>
      </c>
      <c r="B30" s="65" t="s">
        <v>126</v>
      </c>
      <c r="C30" s="71" t="s">
        <v>7</v>
      </c>
      <c r="D30" s="72" t="s">
        <v>20</v>
      </c>
      <c r="E30" s="73">
        <v>350</v>
      </c>
      <c r="F30" s="16"/>
      <c r="G30" s="43">
        <v>0.05</v>
      </c>
      <c r="H30" s="17">
        <f t="shared" si="0"/>
        <v>0</v>
      </c>
    </row>
    <row r="31" spans="1:8" ht="18.75" x14ac:dyDescent="0.25">
      <c r="A31" s="6">
        <f t="shared" si="1"/>
        <v>28</v>
      </c>
      <c r="B31" s="151" t="s">
        <v>281</v>
      </c>
      <c r="C31" s="137" t="s">
        <v>7</v>
      </c>
      <c r="D31" s="72" t="s">
        <v>20</v>
      </c>
      <c r="E31" s="83">
        <v>30</v>
      </c>
      <c r="F31" s="16"/>
      <c r="G31" s="43">
        <v>0.05</v>
      </c>
      <c r="H31" s="17">
        <f t="shared" si="0"/>
        <v>0</v>
      </c>
    </row>
    <row r="32" spans="1:8" ht="19.5" thickBot="1" x14ac:dyDescent="0.3">
      <c r="A32" s="11">
        <f t="shared" si="1"/>
        <v>29</v>
      </c>
      <c r="B32" s="66" t="s">
        <v>342</v>
      </c>
      <c r="C32" s="74" t="s">
        <v>17</v>
      </c>
      <c r="D32" s="75" t="s">
        <v>20</v>
      </c>
      <c r="E32" s="85">
        <v>300</v>
      </c>
      <c r="F32" s="18"/>
      <c r="G32" s="45">
        <v>0.05</v>
      </c>
      <c r="H32" s="17">
        <f t="shared" si="0"/>
        <v>0</v>
      </c>
    </row>
    <row r="33" spans="1:8" ht="31.5" x14ac:dyDescent="0.25">
      <c r="A33" s="10">
        <f t="shared" si="1"/>
        <v>30</v>
      </c>
      <c r="B33" s="67" t="s">
        <v>127</v>
      </c>
      <c r="C33" s="77" t="s">
        <v>7</v>
      </c>
      <c r="D33" s="78" t="s">
        <v>22</v>
      </c>
      <c r="E33" s="79">
        <v>250</v>
      </c>
      <c r="F33" s="19"/>
      <c r="G33" s="44">
        <v>0.05</v>
      </c>
      <c r="H33" s="17">
        <f t="shared" si="0"/>
        <v>0</v>
      </c>
    </row>
    <row r="34" spans="1:8" ht="31.5" x14ac:dyDescent="0.25">
      <c r="A34" s="6">
        <f t="shared" si="1"/>
        <v>31</v>
      </c>
      <c r="B34" s="68" t="s">
        <v>128</v>
      </c>
      <c r="C34" s="80" t="s">
        <v>7</v>
      </c>
      <c r="D34" s="72" t="s">
        <v>22</v>
      </c>
      <c r="E34" s="73">
        <v>5</v>
      </c>
      <c r="F34" s="16"/>
      <c r="G34" s="43">
        <v>0.05</v>
      </c>
      <c r="H34" s="17">
        <f t="shared" si="0"/>
        <v>0</v>
      </c>
    </row>
    <row r="35" spans="1:8" ht="18.75" x14ac:dyDescent="0.25">
      <c r="A35" s="20">
        <f t="shared" si="1"/>
        <v>32</v>
      </c>
      <c r="B35" s="69" t="s">
        <v>129</v>
      </c>
      <c r="C35" s="81" t="s">
        <v>7</v>
      </c>
      <c r="D35" s="72" t="s">
        <v>22</v>
      </c>
      <c r="E35" s="73">
        <v>50</v>
      </c>
      <c r="F35" s="21"/>
      <c r="G35" s="43">
        <v>0.05</v>
      </c>
      <c r="H35" s="17">
        <f t="shared" si="0"/>
        <v>0</v>
      </c>
    </row>
    <row r="36" spans="1:8" ht="31.5" x14ac:dyDescent="0.25">
      <c r="A36" s="20">
        <f t="shared" si="1"/>
        <v>33</v>
      </c>
      <c r="B36" s="68" t="s">
        <v>343</v>
      </c>
      <c r="C36" s="82" t="s">
        <v>7</v>
      </c>
      <c r="D36" s="72" t="s">
        <v>22</v>
      </c>
      <c r="E36" s="73">
        <v>260</v>
      </c>
      <c r="F36" s="21"/>
      <c r="G36" s="63">
        <v>0.05</v>
      </c>
      <c r="H36" s="17">
        <f t="shared" si="0"/>
        <v>0</v>
      </c>
    </row>
    <row r="37" spans="1:8" ht="18.75" x14ac:dyDescent="0.25">
      <c r="A37" s="20">
        <v>34</v>
      </c>
      <c r="B37" s="65" t="s">
        <v>130</v>
      </c>
      <c r="C37" s="71" t="s">
        <v>7</v>
      </c>
      <c r="D37" s="72" t="s">
        <v>22</v>
      </c>
      <c r="E37" s="83">
        <v>40</v>
      </c>
      <c r="F37" s="21"/>
      <c r="G37" s="63">
        <v>0.05</v>
      </c>
      <c r="H37" s="17">
        <f t="shared" si="0"/>
        <v>0</v>
      </c>
    </row>
    <row r="38" spans="1:8" ht="19.5" thickBot="1" x14ac:dyDescent="0.3">
      <c r="A38" s="20">
        <v>35</v>
      </c>
      <c r="B38" s="70" t="s">
        <v>131</v>
      </c>
      <c r="C38" s="84" t="s">
        <v>7</v>
      </c>
      <c r="D38" s="75" t="s">
        <v>14</v>
      </c>
      <c r="E38" s="76">
        <v>40</v>
      </c>
      <c r="F38" s="18"/>
      <c r="G38" s="45">
        <v>0.05</v>
      </c>
      <c r="H38" s="17">
        <f t="shared" si="0"/>
        <v>0</v>
      </c>
    </row>
    <row r="39" spans="1:8" ht="18.75" customHeight="1" x14ac:dyDescent="0.25">
      <c r="A39" s="221" t="s">
        <v>41</v>
      </c>
      <c r="B39" s="222"/>
      <c r="C39" s="222"/>
      <c r="D39" s="222"/>
      <c r="E39" s="222"/>
      <c r="F39" s="222"/>
      <c r="G39" s="223"/>
      <c r="H39" s="29">
        <f>SUM(H4:H38)</f>
        <v>0</v>
      </c>
    </row>
    <row r="40" spans="1:8" ht="18.75" x14ac:dyDescent="0.25">
      <c r="A40" s="3"/>
      <c r="B40" s="22"/>
      <c r="C40" s="23"/>
      <c r="D40" s="24"/>
      <c r="E40" s="52"/>
      <c r="F40" s="25"/>
      <c r="G40" s="25"/>
      <c r="H40" s="26"/>
    </row>
    <row r="41" spans="1:8" x14ac:dyDescent="0.25">
      <c r="A41" s="218" t="s">
        <v>43</v>
      </c>
      <c r="B41" s="218"/>
      <c r="C41" s="218"/>
      <c r="D41" s="218"/>
      <c r="E41" s="218"/>
      <c r="F41" s="218"/>
      <c r="G41" s="37"/>
      <c r="H41" s="28"/>
    </row>
    <row r="42" spans="1:8" x14ac:dyDescent="0.25">
      <c r="A42" s="34"/>
      <c r="H42" s="28"/>
    </row>
  </sheetData>
  <mergeCells count="3">
    <mergeCell ref="A41:F41"/>
    <mergeCell ref="A1:H1"/>
    <mergeCell ref="A39:G39"/>
  </mergeCells>
  <pageMargins left="0.23622047244094491" right="0.23622047244094491" top="0.74803149606299213" bottom="0.74803149606299213" header="0.31496062992125984" footer="0.31496062992125984"/>
  <pageSetup paperSize="9" scale="54" orientation="portrait" r:id="rId1"/>
  <headerFooter>
    <oddHeader>&amp;L&amp;"-,Pogrubiony"&amp;14znak sprawy: DPS-ET-DAG-271-3/2026&amp;R&amp;"-,Pogrubiony"&amp;14Załącznik nr 1 do umowy
&amp;"-,Pogrubiona kursywa"(Załącznik do Formularza Ofertowego)&amp;"-,Pogrubiony" 
dla części 2 - Wykaz asortymentowo-ilościowy</oddHeader>
    <oddFooter xml:space="preserve">&amp;C&amp;"-,Pogrubiony"&amp;20&amp;KFF0000UWAGA: DOKUMENT NALEŻY OPATRZYĆ KWALIFIKOWANYM PODPISEM ELEKTRONICZNYM 
LUB PODPISEM ZAUFANYM LUB PODPISEM OSOBISTYM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025392-876D-42F8-8723-E8524FDF31EF}">
  <dimension ref="A1:H8"/>
  <sheetViews>
    <sheetView view="pageLayout" zoomScaleNormal="100" workbookViewId="0">
      <selection activeCell="H5" sqref="H5"/>
    </sheetView>
  </sheetViews>
  <sheetFormatPr defaultRowHeight="15" x14ac:dyDescent="0.25"/>
  <cols>
    <col min="2" max="2" width="66.28515625" customWidth="1"/>
    <col min="3" max="3" width="12.5703125" customWidth="1"/>
    <col min="4" max="4" width="18.42578125" customWidth="1"/>
    <col min="5" max="5" width="14.140625" customWidth="1"/>
    <col min="6" max="7" width="21" customWidth="1"/>
    <col min="8" max="8" width="18.140625" customWidth="1"/>
  </cols>
  <sheetData>
    <row r="1" spans="1:8" ht="105" customHeight="1" x14ac:dyDescent="0.25">
      <c r="A1" s="224" t="s">
        <v>283</v>
      </c>
      <c r="B1" s="225"/>
      <c r="C1" s="225"/>
      <c r="D1" s="225"/>
      <c r="E1" s="225"/>
      <c r="F1" s="225"/>
      <c r="G1" s="225"/>
      <c r="H1" s="225"/>
    </row>
    <row r="2" spans="1:8" ht="45" x14ac:dyDescent="0.25">
      <c r="A2" s="1" t="s">
        <v>0</v>
      </c>
      <c r="B2" s="1" t="s">
        <v>1</v>
      </c>
      <c r="C2" s="2" t="s">
        <v>3</v>
      </c>
      <c r="D2" s="2" t="s">
        <v>19</v>
      </c>
      <c r="E2" s="1" t="s">
        <v>4</v>
      </c>
      <c r="F2" s="2" t="s">
        <v>6</v>
      </c>
      <c r="G2" s="40" t="s">
        <v>42</v>
      </c>
      <c r="H2" s="2" t="s">
        <v>5</v>
      </c>
    </row>
    <row r="3" spans="1:8" x14ac:dyDescent="0.25">
      <c r="A3" s="1">
        <v>1</v>
      </c>
      <c r="B3" s="1">
        <v>2</v>
      </c>
      <c r="C3" s="1">
        <v>3</v>
      </c>
      <c r="D3" s="1">
        <v>4</v>
      </c>
      <c r="E3" s="1">
        <v>5</v>
      </c>
      <c r="F3" s="1">
        <v>6</v>
      </c>
      <c r="G3" s="1">
        <v>7</v>
      </c>
      <c r="H3" s="1">
        <v>8</v>
      </c>
    </row>
    <row r="4" spans="1:8" ht="75.75" thickBot="1" x14ac:dyDescent="0.3">
      <c r="A4" s="11">
        <v>1</v>
      </c>
      <c r="B4" s="152" t="s">
        <v>284</v>
      </c>
      <c r="C4" s="12" t="s">
        <v>24</v>
      </c>
      <c r="D4" s="30" t="s">
        <v>23</v>
      </c>
      <c r="E4" s="49">
        <v>17000</v>
      </c>
      <c r="F4" s="14"/>
      <c r="G4" s="42">
        <v>0.05</v>
      </c>
      <c r="H4" s="5">
        <f>ROUND(E4*F4,2)</f>
        <v>0</v>
      </c>
    </row>
    <row r="5" spans="1:8" ht="18.75" x14ac:dyDescent="0.25">
      <c r="A5" s="221" t="s">
        <v>41</v>
      </c>
      <c r="B5" s="222"/>
      <c r="C5" s="222"/>
      <c r="D5" s="222"/>
      <c r="E5" s="222"/>
      <c r="F5" s="222"/>
      <c r="G5" s="223"/>
      <c r="H5" s="15">
        <f>SUM(H4:H4)</f>
        <v>0</v>
      </c>
    </row>
    <row r="6" spans="1:8" ht="18.75" x14ac:dyDescent="0.25">
      <c r="A6" s="47"/>
      <c r="B6" s="47"/>
      <c r="C6" s="47"/>
      <c r="D6" s="47"/>
      <c r="E6" s="47"/>
      <c r="F6" s="47"/>
      <c r="G6" s="47"/>
      <c r="H6" s="48"/>
    </row>
    <row r="7" spans="1:8" x14ac:dyDescent="0.25">
      <c r="A7" s="218" t="s">
        <v>43</v>
      </c>
      <c r="B7" s="218"/>
      <c r="C7" s="218"/>
      <c r="D7" s="218"/>
      <c r="E7" s="218"/>
      <c r="F7" s="218"/>
      <c r="G7" s="37"/>
    </row>
    <row r="8" spans="1:8" x14ac:dyDescent="0.25">
      <c r="A8" s="34"/>
    </row>
  </sheetData>
  <mergeCells count="3">
    <mergeCell ref="A7:F7"/>
    <mergeCell ref="A1:H1"/>
    <mergeCell ref="A5:G5"/>
  </mergeCells>
  <pageMargins left="0.25" right="0.25" top="0.75" bottom="0.75" header="0.3" footer="0.3"/>
  <pageSetup paperSize="9" scale="54" orientation="portrait" r:id="rId1"/>
  <headerFooter>
    <oddHeader>&amp;L&amp;"-,Pogrubiony"&amp;14znak sprawy: DPS-ET-DAG-271-3/2026&amp;R&amp;"-,Pogrubiony"&amp;14Załącznik nr 1 do umowy
&amp;"-,Pogrubiona kursywa"(Załącznik do Formularza Ofertowego)&amp;"-,Pogrubiony" 
dla części 3 - Wykaz asortymentowo-ilościowy</oddHeader>
    <oddFooter xml:space="preserve">&amp;C&amp;"-,Pogrubiony"&amp;20&amp;KFF0000UWAGA: DOKUMENT NALEŻY OPATRZYĆ KWALIFIKOWANYM PODPISEM ELEKTRONICZNYM 
LUB PODPISEM ZAUFANYM LUB PODPISEM OSOBISTYM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26885-B55E-4D58-B779-86FE2C002C83}">
  <sheetPr>
    <pageSetUpPr fitToPage="1"/>
  </sheetPr>
  <dimension ref="A1:I208"/>
  <sheetViews>
    <sheetView view="pageLayout" topLeftCell="D174" zoomScaleNormal="100" workbookViewId="0">
      <selection activeCell="H179" sqref="H179"/>
    </sheetView>
  </sheetViews>
  <sheetFormatPr defaultRowHeight="15.75" x14ac:dyDescent="0.25"/>
  <cols>
    <col min="1" max="1" width="9.140625" style="91"/>
    <col min="2" max="2" width="104" style="27" customWidth="1"/>
    <col min="3" max="3" width="17.7109375" style="101" customWidth="1"/>
    <col min="4" max="4" width="22.140625" style="3" customWidth="1"/>
    <col min="5" max="5" width="18.7109375" style="149" customWidth="1"/>
    <col min="6" max="6" width="33" style="157" customWidth="1"/>
    <col min="7" max="7" width="21" style="3" customWidth="1"/>
    <col min="8" max="8" width="37.28515625" style="162" customWidth="1"/>
  </cols>
  <sheetData>
    <row r="1" spans="1:8" ht="97.15" customHeight="1" x14ac:dyDescent="0.25">
      <c r="A1" s="224" t="s">
        <v>286</v>
      </c>
      <c r="B1" s="225"/>
      <c r="C1" s="225"/>
      <c r="D1" s="225"/>
      <c r="E1" s="225"/>
      <c r="F1" s="225"/>
      <c r="G1" s="225"/>
      <c r="H1" s="225"/>
    </row>
    <row r="2" spans="1:8" ht="31.5" x14ac:dyDescent="0.25">
      <c r="A2" s="88" t="s">
        <v>0</v>
      </c>
      <c r="B2" s="31" t="s">
        <v>1</v>
      </c>
      <c r="C2" s="99" t="s">
        <v>3</v>
      </c>
      <c r="D2" s="2" t="s">
        <v>19</v>
      </c>
      <c r="E2" s="140" t="s">
        <v>4</v>
      </c>
      <c r="F2" s="154" t="s">
        <v>6</v>
      </c>
      <c r="G2" s="40" t="s">
        <v>42</v>
      </c>
      <c r="H2" s="158" t="s">
        <v>5</v>
      </c>
    </row>
    <row r="3" spans="1:8" x14ac:dyDescent="0.25">
      <c r="A3" s="88">
        <v>1</v>
      </c>
      <c r="B3" s="31">
        <v>2</v>
      </c>
      <c r="C3" s="100">
        <v>3</v>
      </c>
      <c r="D3" s="1">
        <v>4</v>
      </c>
      <c r="E3" s="50">
        <v>5</v>
      </c>
      <c r="F3" s="31">
        <v>6</v>
      </c>
      <c r="G3" s="1">
        <v>7</v>
      </c>
      <c r="H3" s="159">
        <v>8</v>
      </c>
    </row>
    <row r="4" spans="1:8" ht="63" x14ac:dyDescent="0.25">
      <c r="A4" s="38">
        <v>1</v>
      </c>
      <c r="B4" s="86" t="s">
        <v>287</v>
      </c>
      <c r="C4" s="71" t="s">
        <v>7</v>
      </c>
      <c r="D4" s="95" t="s">
        <v>344</v>
      </c>
      <c r="E4" s="106">
        <v>1350</v>
      </c>
      <c r="F4" s="155"/>
      <c r="G4" s="97">
        <v>0.08</v>
      </c>
      <c r="H4" s="160">
        <f>ROUND(E4*F4,2)</f>
        <v>0</v>
      </c>
    </row>
    <row r="5" spans="1:8" x14ac:dyDescent="0.25">
      <c r="A5" s="46">
        <f>A4+1</f>
        <v>2</v>
      </c>
      <c r="B5" s="86" t="s">
        <v>132</v>
      </c>
      <c r="C5" s="71" t="s">
        <v>7</v>
      </c>
      <c r="D5" s="95" t="s">
        <v>344</v>
      </c>
      <c r="E5" s="106">
        <v>5</v>
      </c>
      <c r="F5" s="155"/>
      <c r="G5" s="97">
        <v>0.08</v>
      </c>
      <c r="H5" s="160">
        <f t="shared" ref="H5:H68" si="0">ROUND(E5*F5,2)</f>
        <v>0</v>
      </c>
    </row>
    <row r="6" spans="1:8" x14ac:dyDescent="0.25">
      <c r="A6" s="46">
        <f t="shared" ref="A6:A47" si="1">A5+1</f>
        <v>3</v>
      </c>
      <c r="B6" s="86" t="s">
        <v>133</v>
      </c>
      <c r="C6" s="71" t="s">
        <v>7</v>
      </c>
      <c r="D6" s="95" t="s">
        <v>188</v>
      </c>
      <c r="E6" s="106">
        <v>80</v>
      </c>
      <c r="F6" s="155"/>
      <c r="G6" s="111">
        <v>0.05</v>
      </c>
      <c r="H6" s="160">
        <f t="shared" si="0"/>
        <v>0</v>
      </c>
    </row>
    <row r="7" spans="1:8" x14ac:dyDescent="0.25">
      <c r="A7" s="46">
        <f t="shared" si="1"/>
        <v>4</v>
      </c>
      <c r="B7" s="86" t="s">
        <v>134</v>
      </c>
      <c r="C7" s="71" t="s">
        <v>7</v>
      </c>
      <c r="D7" s="95" t="s">
        <v>188</v>
      </c>
      <c r="E7" s="106">
        <v>30</v>
      </c>
      <c r="F7" s="155"/>
      <c r="G7" s="111">
        <v>0.05</v>
      </c>
      <c r="H7" s="160">
        <f t="shared" si="0"/>
        <v>0</v>
      </c>
    </row>
    <row r="8" spans="1:8" x14ac:dyDescent="0.25">
      <c r="A8" s="46">
        <f t="shared" si="1"/>
        <v>5</v>
      </c>
      <c r="B8" s="87" t="s">
        <v>135</v>
      </c>
      <c r="C8" s="71" t="s">
        <v>7</v>
      </c>
      <c r="D8" s="95" t="s">
        <v>188</v>
      </c>
      <c r="E8" s="106">
        <v>40</v>
      </c>
      <c r="F8" s="155"/>
      <c r="G8" s="97">
        <v>0.05</v>
      </c>
      <c r="H8" s="160">
        <f t="shared" si="0"/>
        <v>0</v>
      </c>
    </row>
    <row r="9" spans="1:8" x14ac:dyDescent="0.25">
      <c r="A9" s="46">
        <f t="shared" si="1"/>
        <v>6</v>
      </c>
      <c r="B9" s="86" t="s">
        <v>326</v>
      </c>
      <c r="C9" s="71" t="s">
        <v>7</v>
      </c>
      <c r="D9" s="95" t="s">
        <v>188</v>
      </c>
      <c r="E9" s="106">
        <v>1</v>
      </c>
      <c r="F9" s="155"/>
      <c r="G9" s="97">
        <v>0.05</v>
      </c>
      <c r="H9" s="160">
        <f t="shared" si="0"/>
        <v>0</v>
      </c>
    </row>
    <row r="10" spans="1:8" s="27" customFormat="1" x14ac:dyDescent="0.25">
      <c r="A10" s="213">
        <f t="shared" si="1"/>
        <v>7</v>
      </c>
      <c r="B10" s="86" t="s">
        <v>435</v>
      </c>
      <c r="C10" s="72" t="s">
        <v>7</v>
      </c>
      <c r="D10" s="214" t="s">
        <v>188</v>
      </c>
      <c r="E10" s="106">
        <v>35</v>
      </c>
      <c r="F10" s="155"/>
      <c r="G10" s="111">
        <v>0.05</v>
      </c>
      <c r="H10" s="160">
        <f t="shared" si="0"/>
        <v>0</v>
      </c>
    </row>
    <row r="11" spans="1:8" x14ac:dyDescent="0.25">
      <c r="A11" s="46">
        <f t="shared" si="1"/>
        <v>8</v>
      </c>
      <c r="B11" s="86" t="s">
        <v>136</v>
      </c>
      <c r="C11" s="71" t="s">
        <v>7</v>
      </c>
      <c r="D11" s="95" t="s">
        <v>188</v>
      </c>
      <c r="E11" s="106">
        <v>170</v>
      </c>
      <c r="F11" s="155"/>
      <c r="G11" s="111">
        <v>0.05</v>
      </c>
      <c r="H11" s="160">
        <f t="shared" si="0"/>
        <v>0</v>
      </c>
    </row>
    <row r="12" spans="1:8" x14ac:dyDescent="0.25">
      <c r="A12" s="46">
        <f t="shared" si="1"/>
        <v>9</v>
      </c>
      <c r="B12" s="86" t="s">
        <v>436</v>
      </c>
      <c r="C12" s="71" t="s">
        <v>7</v>
      </c>
      <c r="D12" s="95" t="s">
        <v>188</v>
      </c>
      <c r="E12" s="106">
        <v>35</v>
      </c>
      <c r="F12" s="155"/>
      <c r="G12" s="111">
        <v>0.05</v>
      </c>
      <c r="H12" s="160">
        <f t="shared" si="0"/>
        <v>0</v>
      </c>
    </row>
    <row r="13" spans="1:8" ht="63" x14ac:dyDescent="0.25">
      <c r="A13" s="38">
        <f t="shared" si="1"/>
        <v>10</v>
      </c>
      <c r="B13" s="86" t="s">
        <v>288</v>
      </c>
      <c r="C13" s="71" t="s">
        <v>7</v>
      </c>
      <c r="D13" s="95" t="s">
        <v>188</v>
      </c>
      <c r="E13" s="106">
        <v>280</v>
      </c>
      <c r="F13" s="155"/>
      <c r="G13" s="111">
        <v>0.05</v>
      </c>
      <c r="H13" s="160">
        <f t="shared" si="0"/>
        <v>0</v>
      </c>
    </row>
    <row r="14" spans="1:8" x14ac:dyDescent="0.25">
      <c r="A14" s="46">
        <f t="shared" si="1"/>
        <v>11</v>
      </c>
      <c r="B14" s="87" t="s">
        <v>137</v>
      </c>
      <c r="C14" s="71" t="s">
        <v>7</v>
      </c>
      <c r="D14" s="95" t="s">
        <v>188</v>
      </c>
      <c r="E14" s="106">
        <v>45</v>
      </c>
      <c r="F14" s="155"/>
      <c r="G14" s="111">
        <v>0.05</v>
      </c>
      <c r="H14" s="160">
        <f t="shared" si="0"/>
        <v>0</v>
      </c>
    </row>
    <row r="15" spans="1:8" ht="47.25" x14ac:dyDescent="0.25">
      <c r="A15" s="46">
        <f t="shared" si="1"/>
        <v>12</v>
      </c>
      <c r="B15" s="86" t="s">
        <v>138</v>
      </c>
      <c r="C15" s="71" t="s">
        <v>7</v>
      </c>
      <c r="D15" s="95" t="s">
        <v>188</v>
      </c>
      <c r="E15" s="106">
        <v>1</v>
      </c>
      <c r="F15" s="155"/>
      <c r="G15" s="97">
        <v>0.05</v>
      </c>
      <c r="H15" s="160">
        <f t="shared" si="0"/>
        <v>0</v>
      </c>
    </row>
    <row r="16" spans="1:8" x14ac:dyDescent="0.25">
      <c r="A16" s="46">
        <f t="shared" si="1"/>
        <v>13</v>
      </c>
      <c r="B16" s="87" t="s">
        <v>139</v>
      </c>
      <c r="C16" s="71" t="s">
        <v>7</v>
      </c>
      <c r="D16" s="95" t="s">
        <v>188</v>
      </c>
      <c r="E16" s="106">
        <v>20</v>
      </c>
      <c r="F16" s="155"/>
      <c r="G16" s="111">
        <v>0.05</v>
      </c>
      <c r="H16" s="160">
        <f t="shared" si="0"/>
        <v>0</v>
      </c>
    </row>
    <row r="17" spans="1:8" x14ac:dyDescent="0.25">
      <c r="A17" s="46">
        <f t="shared" si="1"/>
        <v>14</v>
      </c>
      <c r="B17" s="86" t="s">
        <v>140</v>
      </c>
      <c r="C17" s="71" t="s">
        <v>7</v>
      </c>
      <c r="D17" s="95" t="s">
        <v>188</v>
      </c>
      <c r="E17" s="106">
        <v>30</v>
      </c>
      <c r="F17" s="155"/>
      <c r="G17" s="111">
        <v>0.05</v>
      </c>
      <c r="H17" s="160">
        <f t="shared" si="0"/>
        <v>0</v>
      </c>
    </row>
    <row r="18" spans="1:8" x14ac:dyDescent="0.25">
      <c r="A18" s="46">
        <f t="shared" si="1"/>
        <v>15</v>
      </c>
      <c r="B18" s="87" t="s">
        <v>437</v>
      </c>
      <c r="C18" s="71" t="s">
        <v>7</v>
      </c>
      <c r="D18" s="95" t="s">
        <v>188</v>
      </c>
      <c r="E18" s="106">
        <v>10</v>
      </c>
      <c r="F18" s="155"/>
      <c r="G18" s="111">
        <v>0.05</v>
      </c>
      <c r="H18" s="160">
        <f t="shared" si="0"/>
        <v>0</v>
      </c>
    </row>
    <row r="19" spans="1:8" x14ac:dyDescent="0.25">
      <c r="A19" s="46">
        <f t="shared" si="1"/>
        <v>16</v>
      </c>
      <c r="B19" s="86" t="s">
        <v>141</v>
      </c>
      <c r="C19" s="71" t="s">
        <v>7</v>
      </c>
      <c r="D19" s="95" t="s">
        <v>188</v>
      </c>
      <c r="E19" s="106">
        <v>310</v>
      </c>
      <c r="F19" s="155"/>
      <c r="G19" s="97">
        <v>0.05</v>
      </c>
      <c r="H19" s="160">
        <f t="shared" si="0"/>
        <v>0</v>
      </c>
    </row>
    <row r="20" spans="1:8" ht="63" x14ac:dyDescent="0.25">
      <c r="A20" s="38">
        <f t="shared" si="1"/>
        <v>17</v>
      </c>
      <c r="B20" s="86" t="s">
        <v>289</v>
      </c>
      <c r="C20" s="96" t="s">
        <v>7</v>
      </c>
      <c r="D20" s="95" t="s">
        <v>26</v>
      </c>
      <c r="E20" s="106">
        <v>35</v>
      </c>
      <c r="F20" s="155"/>
      <c r="G20" s="97">
        <v>0.05</v>
      </c>
      <c r="H20" s="160">
        <f t="shared" si="0"/>
        <v>0</v>
      </c>
    </row>
    <row r="21" spans="1:8" x14ac:dyDescent="0.25">
      <c r="A21" s="46">
        <f t="shared" si="1"/>
        <v>18</v>
      </c>
      <c r="B21" s="86" t="s">
        <v>142</v>
      </c>
      <c r="C21" s="71" t="s">
        <v>7</v>
      </c>
      <c r="D21" s="95" t="s">
        <v>26</v>
      </c>
      <c r="E21" s="106">
        <v>25</v>
      </c>
      <c r="F21" s="155"/>
      <c r="G21" s="97">
        <v>0.05</v>
      </c>
      <c r="H21" s="160">
        <f t="shared" si="0"/>
        <v>0</v>
      </c>
    </row>
    <row r="22" spans="1:8" ht="63" x14ac:dyDescent="0.25">
      <c r="A22" s="38">
        <f t="shared" si="1"/>
        <v>19</v>
      </c>
      <c r="B22" s="86" t="s">
        <v>290</v>
      </c>
      <c r="C22" s="71" t="s">
        <v>7</v>
      </c>
      <c r="D22" s="95" t="s">
        <v>26</v>
      </c>
      <c r="E22" s="106">
        <v>35</v>
      </c>
      <c r="F22" s="155"/>
      <c r="G22" s="111">
        <v>0.05</v>
      </c>
      <c r="H22" s="160">
        <f t="shared" si="0"/>
        <v>0</v>
      </c>
    </row>
    <row r="23" spans="1:8" ht="63" x14ac:dyDescent="0.25">
      <c r="A23" s="38">
        <f t="shared" si="1"/>
        <v>20</v>
      </c>
      <c r="B23" s="86" t="s">
        <v>291</v>
      </c>
      <c r="C23" s="71" t="s">
        <v>7</v>
      </c>
      <c r="D23" s="95" t="s">
        <v>26</v>
      </c>
      <c r="E23" s="106">
        <v>170</v>
      </c>
      <c r="F23" s="155"/>
      <c r="G23" s="111">
        <v>0.05</v>
      </c>
      <c r="H23" s="160">
        <f t="shared" si="0"/>
        <v>0</v>
      </c>
    </row>
    <row r="24" spans="1:8" ht="63" x14ac:dyDescent="0.25">
      <c r="A24" s="38">
        <f t="shared" si="1"/>
        <v>21</v>
      </c>
      <c r="B24" s="86" t="s">
        <v>292</v>
      </c>
      <c r="C24" s="71" t="s">
        <v>7</v>
      </c>
      <c r="D24" s="95" t="s">
        <v>26</v>
      </c>
      <c r="E24" s="106">
        <v>150</v>
      </c>
      <c r="F24" s="155"/>
      <c r="G24" s="97">
        <v>0.05</v>
      </c>
      <c r="H24" s="160">
        <f t="shared" si="0"/>
        <v>0</v>
      </c>
    </row>
    <row r="25" spans="1:8" ht="63" x14ac:dyDescent="0.25">
      <c r="A25" s="38">
        <f t="shared" si="1"/>
        <v>22</v>
      </c>
      <c r="B25" s="86" t="s">
        <v>293</v>
      </c>
      <c r="C25" s="71" t="s">
        <v>7</v>
      </c>
      <c r="D25" s="95" t="s">
        <v>26</v>
      </c>
      <c r="E25" s="106">
        <v>5</v>
      </c>
      <c r="F25" s="155"/>
      <c r="G25" s="111">
        <v>0.05</v>
      </c>
      <c r="H25" s="160">
        <f t="shared" si="0"/>
        <v>0</v>
      </c>
    </row>
    <row r="26" spans="1:8" ht="63" x14ac:dyDescent="0.25">
      <c r="A26" s="38">
        <f t="shared" si="1"/>
        <v>23</v>
      </c>
      <c r="B26" s="86" t="s">
        <v>294</v>
      </c>
      <c r="C26" s="71" t="s">
        <v>7</v>
      </c>
      <c r="D26" s="95" t="s">
        <v>26</v>
      </c>
      <c r="E26" s="106">
        <v>5</v>
      </c>
      <c r="F26" s="155"/>
      <c r="G26" s="97">
        <v>0.05</v>
      </c>
      <c r="H26" s="160">
        <f t="shared" si="0"/>
        <v>0</v>
      </c>
    </row>
    <row r="27" spans="1:8" s="27" customFormat="1" ht="31.5" x14ac:dyDescent="0.25">
      <c r="A27" s="215">
        <f t="shared" si="1"/>
        <v>24</v>
      </c>
      <c r="B27" s="86" t="s">
        <v>419</v>
      </c>
      <c r="C27" s="72" t="s">
        <v>7</v>
      </c>
      <c r="D27" s="214" t="s">
        <v>26</v>
      </c>
      <c r="E27" s="106">
        <v>1</v>
      </c>
      <c r="F27" s="155"/>
      <c r="G27" s="111">
        <v>0.05</v>
      </c>
      <c r="H27" s="160">
        <f t="shared" si="0"/>
        <v>0</v>
      </c>
    </row>
    <row r="28" spans="1:8" ht="47.25" x14ac:dyDescent="0.25">
      <c r="A28" s="38">
        <f t="shared" si="1"/>
        <v>25</v>
      </c>
      <c r="B28" s="87" t="s">
        <v>143</v>
      </c>
      <c r="C28" s="71" t="s">
        <v>7</v>
      </c>
      <c r="D28" s="95" t="s">
        <v>26</v>
      </c>
      <c r="E28" s="106">
        <v>85</v>
      </c>
      <c r="F28" s="155"/>
      <c r="G28" s="97">
        <v>0.05</v>
      </c>
      <c r="H28" s="160">
        <f t="shared" si="0"/>
        <v>0</v>
      </c>
    </row>
    <row r="29" spans="1:8" x14ac:dyDescent="0.25">
      <c r="A29" s="46">
        <v>26</v>
      </c>
      <c r="B29" s="87" t="s">
        <v>144</v>
      </c>
      <c r="C29" s="71" t="s">
        <v>7</v>
      </c>
      <c r="D29" s="95" t="s">
        <v>26</v>
      </c>
      <c r="E29" s="106">
        <v>60</v>
      </c>
      <c r="F29" s="155"/>
      <c r="G29" s="97">
        <v>0.05</v>
      </c>
      <c r="H29" s="160">
        <f t="shared" si="0"/>
        <v>0</v>
      </c>
    </row>
    <row r="30" spans="1:8" x14ac:dyDescent="0.25">
      <c r="A30" s="46">
        <f t="shared" si="1"/>
        <v>27</v>
      </c>
      <c r="B30" s="87" t="s">
        <v>145</v>
      </c>
      <c r="C30" s="71" t="s">
        <v>7</v>
      </c>
      <c r="D30" s="95" t="s">
        <v>26</v>
      </c>
      <c r="E30" s="106">
        <v>10</v>
      </c>
      <c r="F30" s="155"/>
      <c r="G30" s="97">
        <v>0.05</v>
      </c>
      <c r="H30" s="160">
        <f t="shared" si="0"/>
        <v>0</v>
      </c>
    </row>
    <row r="31" spans="1:8" x14ac:dyDescent="0.25">
      <c r="A31" s="46">
        <f t="shared" si="1"/>
        <v>28</v>
      </c>
      <c r="B31" s="87" t="s">
        <v>327</v>
      </c>
      <c r="C31" s="71" t="s">
        <v>7</v>
      </c>
      <c r="D31" s="95" t="s">
        <v>26</v>
      </c>
      <c r="E31" s="106">
        <v>1</v>
      </c>
      <c r="F31" s="155"/>
      <c r="G31" s="97">
        <v>0.05</v>
      </c>
      <c r="H31" s="160">
        <f t="shared" si="0"/>
        <v>0</v>
      </c>
    </row>
    <row r="32" spans="1:8" ht="31.5" x14ac:dyDescent="0.25">
      <c r="A32" s="38">
        <f t="shared" si="1"/>
        <v>29</v>
      </c>
      <c r="B32" s="87" t="s">
        <v>295</v>
      </c>
      <c r="C32" s="71" t="s">
        <v>17</v>
      </c>
      <c r="D32" s="95" t="s">
        <v>26</v>
      </c>
      <c r="E32" s="134">
        <v>60</v>
      </c>
      <c r="F32" s="155"/>
      <c r="G32" s="97">
        <v>0.05</v>
      </c>
      <c r="H32" s="160">
        <f t="shared" si="0"/>
        <v>0</v>
      </c>
    </row>
    <row r="33" spans="1:8" ht="94.5" x14ac:dyDescent="0.25">
      <c r="A33" s="38">
        <f t="shared" si="1"/>
        <v>30</v>
      </c>
      <c r="B33" s="87" t="s">
        <v>296</v>
      </c>
      <c r="C33" s="71" t="s">
        <v>17</v>
      </c>
      <c r="D33" s="95" t="s">
        <v>26</v>
      </c>
      <c r="E33" s="134">
        <v>150</v>
      </c>
      <c r="F33" s="155"/>
      <c r="G33" s="97">
        <v>0.05</v>
      </c>
      <c r="H33" s="160">
        <f t="shared" si="0"/>
        <v>0</v>
      </c>
    </row>
    <row r="34" spans="1:8" ht="78.75" x14ac:dyDescent="0.25">
      <c r="A34" s="38">
        <f t="shared" si="1"/>
        <v>31</v>
      </c>
      <c r="B34" s="87" t="s">
        <v>328</v>
      </c>
      <c r="C34" s="71" t="s">
        <v>17</v>
      </c>
      <c r="D34" s="95" t="s">
        <v>146</v>
      </c>
      <c r="E34" s="134">
        <v>30</v>
      </c>
      <c r="F34" s="155"/>
      <c r="G34" s="97">
        <v>0.05</v>
      </c>
      <c r="H34" s="160">
        <f t="shared" si="0"/>
        <v>0</v>
      </c>
    </row>
    <row r="35" spans="1:8" ht="31.5" x14ac:dyDescent="0.25">
      <c r="A35" s="46">
        <f t="shared" si="1"/>
        <v>32</v>
      </c>
      <c r="B35" s="92" t="s">
        <v>147</v>
      </c>
      <c r="C35" s="71" t="s">
        <v>7</v>
      </c>
      <c r="D35" s="95" t="s">
        <v>26</v>
      </c>
      <c r="E35" s="106">
        <v>40</v>
      </c>
      <c r="F35" s="155"/>
      <c r="G35" s="97">
        <v>0.05</v>
      </c>
      <c r="H35" s="160">
        <f t="shared" si="0"/>
        <v>0</v>
      </c>
    </row>
    <row r="36" spans="1:8" x14ac:dyDescent="0.25">
      <c r="A36" s="46">
        <f t="shared" si="1"/>
        <v>33</v>
      </c>
      <c r="B36" s="92" t="s">
        <v>148</v>
      </c>
      <c r="C36" s="71" t="s">
        <v>7</v>
      </c>
      <c r="D36" s="95" t="s">
        <v>26</v>
      </c>
      <c r="E36" s="106">
        <v>85</v>
      </c>
      <c r="F36" s="155"/>
      <c r="G36" s="97">
        <v>0.05</v>
      </c>
      <c r="H36" s="160">
        <f t="shared" si="0"/>
        <v>0</v>
      </c>
    </row>
    <row r="37" spans="1:8" ht="31.5" x14ac:dyDescent="0.25">
      <c r="A37" s="46">
        <f t="shared" si="1"/>
        <v>34</v>
      </c>
      <c r="B37" s="92" t="s">
        <v>149</v>
      </c>
      <c r="C37" s="71" t="s">
        <v>7</v>
      </c>
      <c r="D37" s="95" t="s">
        <v>26</v>
      </c>
      <c r="E37" s="106">
        <v>10</v>
      </c>
      <c r="F37" s="155"/>
      <c r="G37" s="97">
        <v>0.05</v>
      </c>
      <c r="H37" s="160">
        <f t="shared" si="0"/>
        <v>0</v>
      </c>
    </row>
    <row r="38" spans="1:8" ht="47.25" x14ac:dyDescent="0.25">
      <c r="A38" s="46">
        <f t="shared" si="1"/>
        <v>35</v>
      </c>
      <c r="B38" s="92" t="s">
        <v>150</v>
      </c>
      <c r="C38" s="71" t="s">
        <v>7</v>
      </c>
      <c r="D38" s="95" t="s">
        <v>26</v>
      </c>
      <c r="E38" s="106">
        <v>1.5</v>
      </c>
      <c r="F38" s="155"/>
      <c r="G38" s="97">
        <v>0.05</v>
      </c>
      <c r="H38" s="160">
        <f t="shared" si="0"/>
        <v>0</v>
      </c>
    </row>
    <row r="39" spans="1:8" x14ac:dyDescent="0.25">
      <c r="A39" s="46">
        <f t="shared" si="1"/>
        <v>36</v>
      </c>
      <c r="B39" s="92" t="s">
        <v>151</v>
      </c>
      <c r="C39" s="71" t="s">
        <v>7</v>
      </c>
      <c r="D39" s="95" t="s">
        <v>26</v>
      </c>
      <c r="E39" s="106">
        <v>10</v>
      </c>
      <c r="F39" s="155"/>
      <c r="G39" s="97">
        <v>0.05</v>
      </c>
      <c r="H39" s="160">
        <f t="shared" si="0"/>
        <v>0</v>
      </c>
    </row>
    <row r="40" spans="1:8" ht="31.5" x14ac:dyDescent="0.25">
      <c r="A40" s="46">
        <f t="shared" si="1"/>
        <v>37</v>
      </c>
      <c r="B40" s="87" t="s">
        <v>329</v>
      </c>
      <c r="C40" s="71" t="s">
        <v>7</v>
      </c>
      <c r="D40" s="95" t="s">
        <v>26</v>
      </c>
      <c r="E40" s="106">
        <v>20</v>
      </c>
      <c r="F40" s="155"/>
      <c r="G40" s="97">
        <v>0.05</v>
      </c>
      <c r="H40" s="160">
        <f t="shared" si="0"/>
        <v>0</v>
      </c>
    </row>
    <row r="41" spans="1:8" x14ac:dyDescent="0.25">
      <c r="A41" s="46">
        <f t="shared" si="1"/>
        <v>38</v>
      </c>
      <c r="B41" s="87" t="s">
        <v>152</v>
      </c>
      <c r="C41" s="71" t="s">
        <v>7</v>
      </c>
      <c r="D41" s="95" t="s">
        <v>26</v>
      </c>
      <c r="E41" s="106">
        <v>10</v>
      </c>
      <c r="F41" s="155"/>
      <c r="G41" s="97">
        <v>0.05</v>
      </c>
      <c r="H41" s="160">
        <f t="shared" si="0"/>
        <v>0</v>
      </c>
    </row>
    <row r="42" spans="1:8" ht="69.75" customHeight="1" x14ac:dyDescent="0.25">
      <c r="A42" s="38">
        <f t="shared" si="1"/>
        <v>39</v>
      </c>
      <c r="B42" s="87" t="s">
        <v>444</v>
      </c>
      <c r="C42" s="71" t="s">
        <v>28</v>
      </c>
      <c r="D42" s="95" t="s">
        <v>26</v>
      </c>
      <c r="E42" s="106">
        <v>80</v>
      </c>
      <c r="F42" s="155"/>
      <c r="G42" s="97">
        <v>0.08</v>
      </c>
      <c r="H42" s="160">
        <f t="shared" si="0"/>
        <v>0</v>
      </c>
    </row>
    <row r="43" spans="1:8" x14ac:dyDescent="0.25">
      <c r="A43" s="46">
        <f t="shared" si="1"/>
        <v>40</v>
      </c>
      <c r="B43" s="87" t="s">
        <v>365</v>
      </c>
      <c r="C43" s="71" t="s">
        <v>7</v>
      </c>
      <c r="D43" s="95" t="s">
        <v>26</v>
      </c>
      <c r="E43" s="106">
        <v>15</v>
      </c>
      <c r="F43" s="155"/>
      <c r="G43" s="97">
        <v>0.05</v>
      </c>
      <c r="H43" s="160">
        <f t="shared" si="0"/>
        <v>0</v>
      </c>
    </row>
    <row r="44" spans="1:8" ht="63" x14ac:dyDescent="0.25">
      <c r="A44" s="38">
        <f t="shared" si="1"/>
        <v>41</v>
      </c>
      <c r="B44" s="87" t="s">
        <v>153</v>
      </c>
      <c r="C44" s="71" t="s">
        <v>7</v>
      </c>
      <c r="D44" s="95" t="s">
        <v>26</v>
      </c>
      <c r="E44" s="106">
        <v>5</v>
      </c>
      <c r="F44" s="155"/>
      <c r="G44" s="97">
        <v>0.05</v>
      </c>
      <c r="H44" s="160">
        <f t="shared" si="0"/>
        <v>0</v>
      </c>
    </row>
    <row r="45" spans="1:8" ht="31.5" x14ac:dyDescent="0.25">
      <c r="A45" s="46">
        <f t="shared" si="1"/>
        <v>42</v>
      </c>
      <c r="B45" s="92" t="s">
        <v>366</v>
      </c>
      <c r="C45" s="71" t="s">
        <v>7</v>
      </c>
      <c r="D45" s="95" t="s">
        <v>26</v>
      </c>
      <c r="E45" s="106">
        <v>10</v>
      </c>
      <c r="F45" s="155"/>
      <c r="G45" s="97">
        <v>0.05</v>
      </c>
      <c r="H45" s="160">
        <f t="shared" si="0"/>
        <v>0</v>
      </c>
    </row>
    <row r="46" spans="1:8" ht="31.5" x14ac:dyDescent="0.25">
      <c r="A46" s="46">
        <f t="shared" si="1"/>
        <v>43</v>
      </c>
      <c r="B46" s="92" t="s">
        <v>367</v>
      </c>
      <c r="C46" s="71" t="s">
        <v>7</v>
      </c>
      <c r="D46" s="95" t="s">
        <v>26</v>
      </c>
      <c r="E46" s="106">
        <v>50</v>
      </c>
      <c r="F46" s="155"/>
      <c r="G46" s="97">
        <v>0.05</v>
      </c>
      <c r="H46" s="160">
        <f t="shared" si="0"/>
        <v>0</v>
      </c>
    </row>
    <row r="47" spans="1:8" x14ac:dyDescent="0.25">
      <c r="A47" s="46">
        <f t="shared" si="1"/>
        <v>44</v>
      </c>
      <c r="B47" s="92" t="s">
        <v>368</v>
      </c>
      <c r="C47" s="71" t="s">
        <v>7</v>
      </c>
      <c r="D47" s="95" t="s">
        <v>26</v>
      </c>
      <c r="E47" s="106">
        <v>35</v>
      </c>
      <c r="F47" s="155"/>
      <c r="G47" s="97">
        <v>0.05</v>
      </c>
      <c r="H47" s="160">
        <f t="shared" si="0"/>
        <v>0</v>
      </c>
    </row>
    <row r="48" spans="1:8" x14ac:dyDescent="0.25">
      <c r="A48" s="46">
        <f>A47+1</f>
        <v>45</v>
      </c>
      <c r="B48" s="92" t="s">
        <v>369</v>
      </c>
      <c r="C48" s="71" t="s">
        <v>7</v>
      </c>
      <c r="D48" s="95" t="s">
        <v>26</v>
      </c>
      <c r="E48" s="106">
        <v>25</v>
      </c>
      <c r="F48" s="155"/>
      <c r="G48" s="97">
        <v>0.05</v>
      </c>
      <c r="H48" s="160">
        <f t="shared" si="0"/>
        <v>0</v>
      </c>
    </row>
    <row r="49" spans="1:8" x14ac:dyDescent="0.25">
      <c r="A49" s="46">
        <f t="shared" ref="A49:A65" si="2">A48+1</f>
        <v>46</v>
      </c>
      <c r="B49" s="92" t="s">
        <v>154</v>
      </c>
      <c r="C49" s="71" t="s">
        <v>28</v>
      </c>
      <c r="D49" s="95" t="s">
        <v>344</v>
      </c>
      <c r="E49" s="134">
        <v>2</v>
      </c>
      <c r="F49" s="156"/>
      <c r="G49" s="97">
        <v>0.05</v>
      </c>
      <c r="H49" s="160">
        <f t="shared" si="0"/>
        <v>0</v>
      </c>
    </row>
    <row r="50" spans="1:8" x14ac:dyDescent="0.25">
      <c r="A50" s="38">
        <f t="shared" si="2"/>
        <v>47</v>
      </c>
      <c r="B50" s="92" t="s">
        <v>276</v>
      </c>
      <c r="C50" s="71" t="s">
        <v>28</v>
      </c>
      <c r="D50" s="95" t="s">
        <v>344</v>
      </c>
      <c r="E50" s="106">
        <v>320</v>
      </c>
      <c r="F50" s="156"/>
      <c r="G50" s="111">
        <v>0.05</v>
      </c>
      <c r="H50" s="160">
        <f t="shared" si="0"/>
        <v>0</v>
      </c>
    </row>
    <row r="51" spans="1:8" x14ac:dyDescent="0.25">
      <c r="A51" s="46">
        <f t="shared" si="2"/>
        <v>48</v>
      </c>
      <c r="B51" s="92" t="s">
        <v>363</v>
      </c>
      <c r="C51" s="71" t="s">
        <v>28</v>
      </c>
      <c r="D51" s="95" t="s">
        <v>344</v>
      </c>
      <c r="E51" s="106">
        <v>50</v>
      </c>
      <c r="F51" s="156"/>
      <c r="G51" s="97">
        <v>0.05</v>
      </c>
      <c r="H51" s="160">
        <f t="shared" si="0"/>
        <v>0</v>
      </c>
    </row>
    <row r="52" spans="1:8" x14ac:dyDescent="0.25">
      <c r="A52" s="46">
        <f t="shared" si="2"/>
        <v>49</v>
      </c>
      <c r="B52" s="92" t="s">
        <v>364</v>
      </c>
      <c r="C52" s="71" t="s">
        <v>28</v>
      </c>
      <c r="D52" s="95" t="s">
        <v>344</v>
      </c>
      <c r="E52" s="106">
        <v>50</v>
      </c>
      <c r="F52" s="156"/>
      <c r="G52" s="131">
        <v>0.05</v>
      </c>
      <c r="H52" s="160">
        <f t="shared" si="0"/>
        <v>0</v>
      </c>
    </row>
    <row r="53" spans="1:8" ht="31.5" x14ac:dyDescent="0.25">
      <c r="A53" s="46">
        <f t="shared" si="2"/>
        <v>50</v>
      </c>
      <c r="B53" s="92" t="s">
        <v>362</v>
      </c>
      <c r="C53" s="72" t="s">
        <v>7</v>
      </c>
      <c r="D53" s="95" t="s">
        <v>344</v>
      </c>
      <c r="E53" s="134">
        <v>40</v>
      </c>
      <c r="F53" s="156"/>
      <c r="G53" s="131">
        <v>0.05</v>
      </c>
      <c r="H53" s="160">
        <f t="shared" si="0"/>
        <v>0</v>
      </c>
    </row>
    <row r="54" spans="1:8" x14ac:dyDescent="0.25">
      <c r="A54" s="46">
        <f t="shared" si="2"/>
        <v>51</v>
      </c>
      <c r="B54" s="92" t="s">
        <v>155</v>
      </c>
      <c r="C54" s="71" t="s">
        <v>7</v>
      </c>
      <c r="D54" s="95" t="s">
        <v>26</v>
      </c>
      <c r="E54" s="106">
        <v>5</v>
      </c>
      <c r="F54" s="156"/>
      <c r="G54" s="131">
        <v>0.05</v>
      </c>
      <c r="H54" s="160">
        <f t="shared" si="0"/>
        <v>0</v>
      </c>
    </row>
    <row r="55" spans="1:8" ht="47.25" x14ac:dyDescent="0.25">
      <c r="A55" s="46">
        <f t="shared" si="2"/>
        <v>52</v>
      </c>
      <c r="B55" s="92" t="s">
        <v>156</v>
      </c>
      <c r="C55" s="71" t="s">
        <v>7</v>
      </c>
      <c r="D55" s="95" t="s">
        <v>26</v>
      </c>
      <c r="E55" s="106">
        <v>3</v>
      </c>
      <c r="F55" s="156"/>
      <c r="G55" s="131">
        <v>0.05</v>
      </c>
      <c r="H55" s="160">
        <f t="shared" si="0"/>
        <v>0</v>
      </c>
    </row>
    <row r="56" spans="1:8" ht="31.5" x14ac:dyDescent="0.25">
      <c r="A56" s="46">
        <f t="shared" si="2"/>
        <v>53</v>
      </c>
      <c r="B56" s="92" t="s">
        <v>370</v>
      </c>
      <c r="C56" s="71" t="s">
        <v>7</v>
      </c>
      <c r="D56" s="95" t="s">
        <v>26</v>
      </c>
      <c r="E56" s="106">
        <v>40</v>
      </c>
      <c r="F56" s="156"/>
      <c r="G56" s="132">
        <v>0.05</v>
      </c>
      <c r="H56" s="160">
        <f t="shared" si="0"/>
        <v>0</v>
      </c>
    </row>
    <row r="57" spans="1:8" x14ac:dyDescent="0.25">
      <c r="A57" s="46">
        <f t="shared" si="2"/>
        <v>54</v>
      </c>
      <c r="B57" s="92" t="s">
        <v>371</v>
      </c>
      <c r="C57" s="71" t="s">
        <v>7</v>
      </c>
      <c r="D57" s="95" t="s">
        <v>26</v>
      </c>
      <c r="E57" s="106">
        <v>200</v>
      </c>
      <c r="F57" s="156"/>
      <c r="G57" s="132">
        <v>0.05</v>
      </c>
      <c r="H57" s="160">
        <f t="shared" si="0"/>
        <v>0</v>
      </c>
    </row>
    <row r="58" spans="1:8" ht="63" x14ac:dyDescent="0.25">
      <c r="A58" s="46">
        <f t="shared" si="2"/>
        <v>55</v>
      </c>
      <c r="B58" s="92" t="s">
        <v>345</v>
      </c>
      <c r="C58" s="71" t="s">
        <v>28</v>
      </c>
      <c r="D58" s="95" t="s">
        <v>26</v>
      </c>
      <c r="E58" s="106">
        <v>8</v>
      </c>
      <c r="F58" s="156"/>
      <c r="G58" s="132">
        <v>0.05</v>
      </c>
      <c r="H58" s="160">
        <f t="shared" si="0"/>
        <v>0</v>
      </c>
    </row>
    <row r="59" spans="1:8" ht="31.5" x14ac:dyDescent="0.25">
      <c r="A59" s="46">
        <f t="shared" si="2"/>
        <v>56</v>
      </c>
      <c r="B59" s="92" t="s">
        <v>157</v>
      </c>
      <c r="C59" s="72" t="s">
        <v>7</v>
      </c>
      <c r="D59" s="95" t="s">
        <v>26</v>
      </c>
      <c r="E59" s="106">
        <v>150</v>
      </c>
      <c r="F59" s="156"/>
      <c r="G59" s="131">
        <v>0.05</v>
      </c>
      <c r="H59" s="160">
        <f t="shared" si="0"/>
        <v>0</v>
      </c>
    </row>
    <row r="60" spans="1:8" ht="31.5" x14ac:dyDescent="0.25">
      <c r="A60" s="46">
        <f t="shared" si="2"/>
        <v>57</v>
      </c>
      <c r="B60" s="92" t="s">
        <v>346</v>
      </c>
      <c r="C60" s="72" t="s">
        <v>7</v>
      </c>
      <c r="D60" s="95" t="s">
        <v>26</v>
      </c>
      <c r="E60" s="106">
        <v>90</v>
      </c>
      <c r="F60" s="156"/>
      <c r="G60" s="131">
        <v>0.05</v>
      </c>
      <c r="H60" s="160">
        <f t="shared" si="0"/>
        <v>0</v>
      </c>
    </row>
    <row r="61" spans="1:8" ht="31.5" x14ac:dyDescent="0.25">
      <c r="A61" s="46">
        <f t="shared" si="2"/>
        <v>58</v>
      </c>
      <c r="B61" s="92" t="s">
        <v>347</v>
      </c>
      <c r="C61" s="71" t="s">
        <v>7</v>
      </c>
      <c r="D61" s="95" t="s">
        <v>344</v>
      </c>
      <c r="E61" s="106">
        <v>60</v>
      </c>
      <c r="F61" s="156"/>
      <c r="G61" s="131">
        <v>0.05</v>
      </c>
      <c r="H61" s="160">
        <f t="shared" si="0"/>
        <v>0</v>
      </c>
    </row>
    <row r="62" spans="1:8" ht="31.5" x14ac:dyDescent="0.25">
      <c r="A62" s="38">
        <f t="shared" si="2"/>
        <v>59</v>
      </c>
      <c r="B62" s="92" t="s">
        <v>348</v>
      </c>
      <c r="C62" s="71" t="s">
        <v>7</v>
      </c>
      <c r="D62" s="95" t="s">
        <v>344</v>
      </c>
      <c r="E62" s="106">
        <v>110</v>
      </c>
      <c r="F62" s="156"/>
      <c r="G62" s="131">
        <v>0.05</v>
      </c>
      <c r="H62" s="160">
        <f t="shared" si="0"/>
        <v>0</v>
      </c>
    </row>
    <row r="63" spans="1:8" ht="31.5" x14ac:dyDescent="0.25">
      <c r="A63" s="38">
        <f t="shared" si="2"/>
        <v>60</v>
      </c>
      <c r="B63" s="92" t="s">
        <v>349</v>
      </c>
      <c r="C63" s="71" t="s">
        <v>7</v>
      </c>
      <c r="D63" s="95" t="s">
        <v>344</v>
      </c>
      <c r="E63" s="106">
        <v>20</v>
      </c>
      <c r="F63" s="156"/>
      <c r="G63" s="131">
        <v>0.05</v>
      </c>
      <c r="H63" s="160">
        <f t="shared" si="0"/>
        <v>0</v>
      </c>
    </row>
    <row r="64" spans="1:8" ht="31.5" x14ac:dyDescent="0.25">
      <c r="A64" s="46">
        <f t="shared" si="2"/>
        <v>61</v>
      </c>
      <c r="B64" s="92" t="s">
        <v>350</v>
      </c>
      <c r="C64" s="71" t="s">
        <v>7</v>
      </c>
      <c r="D64" s="95" t="s">
        <v>344</v>
      </c>
      <c r="E64" s="106">
        <v>40</v>
      </c>
      <c r="F64" s="156"/>
      <c r="G64" s="131">
        <v>0.05</v>
      </c>
      <c r="H64" s="160">
        <f t="shared" si="0"/>
        <v>0</v>
      </c>
    </row>
    <row r="65" spans="1:8" ht="31.5" x14ac:dyDescent="0.25">
      <c r="A65" s="46">
        <f t="shared" si="2"/>
        <v>62</v>
      </c>
      <c r="B65" s="92" t="s">
        <v>351</v>
      </c>
      <c r="C65" s="71" t="s">
        <v>7</v>
      </c>
      <c r="D65" s="95" t="s">
        <v>344</v>
      </c>
      <c r="E65" s="106">
        <v>30</v>
      </c>
      <c r="F65" s="156"/>
      <c r="G65" s="131">
        <v>0.05</v>
      </c>
      <c r="H65" s="160">
        <f t="shared" si="0"/>
        <v>0</v>
      </c>
    </row>
    <row r="66" spans="1:8" ht="31.5" x14ac:dyDescent="0.25">
      <c r="A66" s="46">
        <f>A65+1</f>
        <v>63</v>
      </c>
      <c r="B66" s="92" t="s">
        <v>352</v>
      </c>
      <c r="C66" s="71" t="s">
        <v>7</v>
      </c>
      <c r="D66" s="95" t="s">
        <v>344</v>
      </c>
      <c r="E66" s="106">
        <v>40</v>
      </c>
      <c r="F66" s="156"/>
      <c r="G66" s="131">
        <v>0.05</v>
      </c>
      <c r="H66" s="160">
        <f t="shared" si="0"/>
        <v>0</v>
      </c>
    </row>
    <row r="67" spans="1:8" x14ac:dyDescent="0.25">
      <c r="A67" s="46">
        <f t="shared" ref="A67:A130" si="3">A66+1</f>
        <v>64</v>
      </c>
      <c r="B67" s="92" t="s">
        <v>357</v>
      </c>
      <c r="C67" s="71" t="s">
        <v>7</v>
      </c>
      <c r="D67" s="95" t="s">
        <v>344</v>
      </c>
      <c r="E67" s="106">
        <v>10</v>
      </c>
      <c r="F67" s="156"/>
      <c r="G67" s="131">
        <v>0.05</v>
      </c>
      <c r="H67" s="160">
        <f t="shared" si="0"/>
        <v>0</v>
      </c>
    </row>
    <row r="68" spans="1:8" x14ac:dyDescent="0.25">
      <c r="A68" s="46">
        <f t="shared" si="3"/>
        <v>65</v>
      </c>
      <c r="B68" s="92" t="s">
        <v>356</v>
      </c>
      <c r="C68" s="71" t="s">
        <v>7</v>
      </c>
      <c r="D68" s="95" t="s">
        <v>344</v>
      </c>
      <c r="E68" s="106">
        <v>10</v>
      </c>
      <c r="F68" s="156"/>
      <c r="G68" s="131">
        <v>0.05</v>
      </c>
      <c r="H68" s="160">
        <f t="shared" si="0"/>
        <v>0</v>
      </c>
    </row>
    <row r="69" spans="1:8" x14ac:dyDescent="0.25">
      <c r="A69" s="46">
        <f t="shared" si="3"/>
        <v>66</v>
      </c>
      <c r="B69" s="92" t="s">
        <v>355</v>
      </c>
      <c r="C69" s="71" t="s">
        <v>7</v>
      </c>
      <c r="D69" s="95" t="s">
        <v>344</v>
      </c>
      <c r="E69" s="106">
        <v>30</v>
      </c>
      <c r="F69" s="156"/>
      <c r="G69" s="131">
        <v>0.05</v>
      </c>
      <c r="H69" s="160">
        <f t="shared" ref="H69:H132" si="4">ROUND(E69*F69,2)</f>
        <v>0</v>
      </c>
    </row>
    <row r="70" spans="1:8" x14ac:dyDescent="0.25">
      <c r="A70" s="46">
        <f t="shared" si="3"/>
        <v>67</v>
      </c>
      <c r="B70" s="92" t="s">
        <v>354</v>
      </c>
      <c r="C70" s="71" t="s">
        <v>7</v>
      </c>
      <c r="D70" s="95" t="s">
        <v>344</v>
      </c>
      <c r="E70" s="106">
        <v>35</v>
      </c>
      <c r="F70" s="156"/>
      <c r="G70" s="131">
        <v>0.05</v>
      </c>
      <c r="H70" s="160">
        <f t="shared" si="4"/>
        <v>0</v>
      </c>
    </row>
    <row r="71" spans="1:8" ht="31.5" x14ac:dyDescent="0.25">
      <c r="A71" s="46">
        <f t="shared" si="3"/>
        <v>68</v>
      </c>
      <c r="B71" s="93" t="s">
        <v>330</v>
      </c>
      <c r="C71" s="71" t="s">
        <v>7</v>
      </c>
      <c r="D71" s="95" t="s">
        <v>344</v>
      </c>
      <c r="E71" s="106">
        <v>30</v>
      </c>
      <c r="F71" s="156"/>
      <c r="G71" s="133">
        <v>0.05</v>
      </c>
      <c r="H71" s="160">
        <f t="shared" si="4"/>
        <v>0</v>
      </c>
    </row>
    <row r="72" spans="1:8" ht="31.5" x14ac:dyDescent="0.25">
      <c r="A72" s="46">
        <f t="shared" si="3"/>
        <v>69</v>
      </c>
      <c r="B72" s="92" t="s">
        <v>353</v>
      </c>
      <c r="C72" s="71" t="s">
        <v>7</v>
      </c>
      <c r="D72" s="95" t="s">
        <v>344</v>
      </c>
      <c r="E72" s="106">
        <v>55</v>
      </c>
      <c r="F72" s="156"/>
      <c r="G72" s="131">
        <v>0.05</v>
      </c>
      <c r="H72" s="160">
        <f t="shared" si="4"/>
        <v>0</v>
      </c>
    </row>
    <row r="73" spans="1:8" s="27" customFormat="1" ht="44.25" customHeight="1" x14ac:dyDescent="0.25">
      <c r="A73" s="213">
        <f t="shared" si="3"/>
        <v>70</v>
      </c>
      <c r="B73" s="92" t="s">
        <v>358</v>
      </c>
      <c r="C73" s="72" t="s">
        <v>7</v>
      </c>
      <c r="D73" s="95" t="s">
        <v>344</v>
      </c>
      <c r="E73" s="134">
        <v>2</v>
      </c>
      <c r="F73" s="156"/>
      <c r="G73" s="132">
        <v>0.05</v>
      </c>
      <c r="H73" s="160">
        <f t="shared" si="4"/>
        <v>0</v>
      </c>
    </row>
    <row r="74" spans="1:8" s="27" customFormat="1" ht="31.5" x14ac:dyDescent="0.25">
      <c r="A74" s="213">
        <f t="shared" si="3"/>
        <v>71</v>
      </c>
      <c r="B74" s="92" t="s">
        <v>359</v>
      </c>
      <c r="C74" s="72" t="s">
        <v>7</v>
      </c>
      <c r="D74" s="95" t="s">
        <v>344</v>
      </c>
      <c r="E74" s="134">
        <v>2</v>
      </c>
      <c r="F74" s="156"/>
      <c r="G74" s="132">
        <v>0.05</v>
      </c>
      <c r="H74" s="160">
        <f t="shared" si="4"/>
        <v>0</v>
      </c>
    </row>
    <row r="75" spans="1:8" ht="31.5" x14ac:dyDescent="0.25">
      <c r="A75" s="46">
        <f t="shared" si="3"/>
        <v>72</v>
      </c>
      <c r="B75" s="92" t="s">
        <v>360</v>
      </c>
      <c r="C75" s="71" t="s">
        <v>7</v>
      </c>
      <c r="D75" s="95" t="s">
        <v>344</v>
      </c>
      <c r="E75" s="106">
        <v>10</v>
      </c>
      <c r="F75" s="156"/>
      <c r="G75" s="131">
        <v>0.05</v>
      </c>
      <c r="H75" s="160">
        <f t="shared" si="4"/>
        <v>0</v>
      </c>
    </row>
    <row r="76" spans="1:8" ht="78.75" x14ac:dyDescent="0.25">
      <c r="A76" s="46">
        <f t="shared" si="3"/>
        <v>73</v>
      </c>
      <c r="B76" s="92" t="s">
        <v>361</v>
      </c>
      <c r="C76" s="71" t="s">
        <v>7</v>
      </c>
      <c r="D76" s="95" t="s">
        <v>344</v>
      </c>
      <c r="E76" s="106">
        <v>30</v>
      </c>
      <c r="F76" s="156"/>
      <c r="G76" s="131">
        <v>0.05</v>
      </c>
      <c r="H76" s="160">
        <f t="shared" si="4"/>
        <v>0</v>
      </c>
    </row>
    <row r="77" spans="1:8" ht="47.25" x14ac:dyDescent="0.25">
      <c r="A77" s="46">
        <f t="shared" si="3"/>
        <v>74</v>
      </c>
      <c r="B77" s="92" t="s">
        <v>438</v>
      </c>
      <c r="C77" s="72" t="s">
        <v>7</v>
      </c>
      <c r="D77" s="95" t="s">
        <v>344</v>
      </c>
      <c r="E77" s="134">
        <v>7</v>
      </c>
      <c r="F77" s="156"/>
      <c r="G77" s="131">
        <v>0.05</v>
      </c>
      <c r="H77" s="160">
        <f t="shared" si="4"/>
        <v>0</v>
      </c>
    </row>
    <row r="78" spans="1:8" x14ac:dyDescent="0.25">
      <c r="A78" s="46">
        <f t="shared" si="3"/>
        <v>75</v>
      </c>
      <c r="B78" s="92" t="s">
        <v>372</v>
      </c>
      <c r="C78" s="71" t="s">
        <v>7</v>
      </c>
      <c r="D78" s="95" t="s">
        <v>26</v>
      </c>
      <c r="E78" s="106">
        <v>30</v>
      </c>
      <c r="F78" s="156"/>
      <c r="G78" s="131">
        <v>0.05</v>
      </c>
      <c r="H78" s="160">
        <f t="shared" si="4"/>
        <v>0</v>
      </c>
    </row>
    <row r="79" spans="1:8" ht="47.25" x14ac:dyDescent="0.25">
      <c r="A79" s="46">
        <f t="shared" si="3"/>
        <v>76</v>
      </c>
      <c r="B79" s="92" t="s">
        <v>373</v>
      </c>
      <c r="C79" s="71" t="s">
        <v>7</v>
      </c>
      <c r="D79" s="95" t="s">
        <v>344</v>
      </c>
      <c r="E79" s="106">
        <v>50</v>
      </c>
      <c r="F79" s="156"/>
      <c r="G79" s="131">
        <v>0.05</v>
      </c>
      <c r="H79" s="160">
        <f t="shared" si="4"/>
        <v>0</v>
      </c>
    </row>
    <row r="80" spans="1:8" ht="31.5" x14ac:dyDescent="0.25">
      <c r="A80" s="46">
        <f t="shared" si="3"/>
        <v>77</v>
      </c>
      <c r="B80" s="92" t="s">
        <v>158</v>
      </c>
      <c r="C80" s="71" t="s">
        <v>7</v>
      </c>
      <c r="D80" s="95" t="s">
        <v>344</v>
      </c>
      <c r="E80" s="106">
        <v>0.1</v>
      </c>
      <c r="F80" s="156"/>
      <c r="G80" s="131">
        <v>0.08</v>
      </c>
      <c r="H80" s="160">
        <f t="shared" si="4"/>
        <v>0</v>
      </c>
    </row>
    <row r="81" spans="1:8" ht="47.25" x14ac:dyDescent="0.25">
      <c r="A81" s="46">
        <f t="shared" si="3"/>
        <v>78</v>
      </c>
      <c r="B81" s="92" t="s">
        <v>374</v>
      </c>
      <c r="C81" s="71" t="s">
        <v>7</v>
      </c>
      <c r="D81" s="95" t="s">
        <v>26</v>
      </c>
      <c r="E81" s="106">
        <v>20</v>
      </c>
      <c r="F81" s="156"/>
      <c r="G81" s="131">
        <v>0.05</v>
      </c>
      <c r="H81" s="160">
        <f t="shared" si="4"/>
        <v>0</v>
      </c>
    </row>
    <row r="82" spans="1:8" x14ac:dyDescent="0.25">
      <c r="A82" s="46">
        <f t="shared" si="3"/>
        <v>79</v>
      </c>
      <c r="B82" s="92" t="s">
        <v>27</v>
      </c>
      <c r="C82" s="71" t="s">
        <v>7</v>
      </c>
      <c r="D82" s="95" t="s">
        <v>344</v>
      </c>
      <c r="E82" s="106">
        <v>5</v>
      </c>
      <c r="F82" s="156"/>
      <c r="G82" s="131">
        <v>0.05</v>
      </c>
      <c r="H82" s="160">
        <f t="shared" si="4"/>
        <v>0</v>
      </c>
    </row>
    <row r="83" spans="1:8" ht="47.25" x14ac:dyDescent="0.25">
      <c r="A83" s="38">
        <f t="shared" si="3"/>
        <v>80</v>
      </c>
      <c r="B83" s="92" t="s">
        <v>375</v>
      </c>
      <c r="C83" s="71" t="s">
        <v>7</v>
      </c>
      <c r="D83" s="95" t="s">
        <v>159</v>
      </c>
      <c r="E83" s="106">
        <v>130</v>
      </c>
      <c r="F83" s="156"/>
      <c r="G83" s="131">
        <v>0.08</v>
      </c>
      <c r="H83" s="160">
        <f t="shared" si="4"/>
        <v>0</v>
      </c>
    </row>
    <row r="84" spans="1:8" ht="31.5" x14ac:dyDescent="0.25">
      <c r="A84" s="46">
        <f t="shared" si="3"/>
        <v>81</v>
      </c>
      <c r="B84" s="92" t="s">
        <v>160</v>
      </c>
      <c r="C84" s="71" t="s">
        <v>7</v>
      </c>
      <c r="D84" s="95" t="s">
        <v>344</v>
      </c>
      <c r="E84" s="106">
        <v>0.1</v>
      </c>
      <c r="F84" s="156"/>
      <c r="G84" s="98">
        <v>0.23</v>
      </c>
      <c r="H84" s="160">
        <f t="shared" si="4"/>
        <v>0</v>
      </c>
    </row>
    <row r="85" spans="1:8" x14ac:dyDescent="0.25">
      <c r="A85" s="46">
        <f t="shared" si="3"/>
        <v>82</v>
      </c>
      <c r="B85" s="92" t="s">
        <v>382</v>
      </c>
      <c r="C85" s="71" t="s">
        <v>7</v>
      </c>
      <c r="D85" s="95" t="s">
        <v>344</v>
      </c>
      <c r="E85" s="106">
        <v>1</v>
      </c>
      <c r="F85" s="156"/>
      <c r="G85" s="98">
        <v>0.08</v>
      </c>
      <c r="H85" s="160">
        <f t="shared" si="4"/>
        <v>0</v>
      </c>
    </row>
    <row r="86" spans="1:8" x14ac:dyDescent="0.25">
      <c r="A86" s="46">
        <f t="shared" si="3"/>
        <v>83</v>
      </c>
      <c r="B86" s="92" t="s">
        <v>161</v>
      </c>
      <c r="C86" s="72" t="s">
        <v>24</v>
      </c>
      <c r="D86" s="95" t="s">
        <v>344</v>
      </c>
      <c r="E86" s="134">
        <v>5</v>
      </c>
      <c r="F86" s="156"/>
      <c r="G86" s="98">
        <v>0.23</v>
      </c>
      <c r="H86" s="160">
        <f t="shared" si="4"/>
        <v>0</v>
      </c>
    </row>
    <row r="87" spans="1:8" x14ac:dyDescent="0.25">
      <c r="A87" s="46">
        <f t="shared" si="3"/>
        <v>84</v>
      </c>
      <c r="B87" s="92" t="s">
        <v>383</v>
      </c>
      <c r="C87" s="71" t="s">
        <v>7</v>
      </c>
      <c r="D87" s="95" t="s">
        <v>344</v>
      </c>
      <c r="E87" s="106">
        <v>5</v>
      </c>
      <c r="F87" s="156"/>
      <c r="G87" s="98">
        <v>0.08</v>
      </c>
      <c r="H87" s="160">
        <f t="shared" si="4"/>
        <v>0</v>
      </c>
    </row>
    <row r="88" spans="1:8" x14ac:dyDescent="0.25">
      <c r="A88" s="46">
        <f t="shared" si="3"/>
        <v>85</v>
      </c>
      <c r="B88" s="92" t="s">
        <v>384</v>
      </c>
      <c r="C88" s="71" t="s">
        <v>7</v>
      </c>
      <c r="D88" s="95" t="s">
        <v>344</v>
      </c>
      <c r="E88" s="106">
        <v>0.5</v>
      </c>
      <c r="F88" s="156"/>
      <c r="G88" s="98">
        <v>0.08</v>
      </c>
      <c r="H88" s="160">
        <f t="shared" si="4"/>
        <v>0</v>
      </c>
    </row>
    <row r="89" spans="1:8" x14ac:dyDescent="0.25">
      <c r="A89" s="46">
        <f t="shared" si="3"/>
        <v>86</v>
      </c>
      <c r="B89" s="92" t="s">
        <v>385</v>
      </c>
      <c r="C89" s="71" t="s">
        <v>7</v>
      </c>
      <c r="D89" s="95" t="s">
        <v>344</v>
      </c>
      <c r="E89" s="106">
        <v>0.5</v>
      </c>
      <c r="F89" s="156"/>
      <c r="G89" s="98">
        <v>0.08</v>
      </c>
      <c r="H89" s="160">
        <f t="shared" si="4"/>
        <v>0</v>
      </c>
    </row>
    <row r="90" spans="1:8" x14ac:dyDescent="0.25">
      <c r="A90" s="46">
        <f t="shared" si="3"/>
        <v>87</v>
      </c>
      <c r="B90" s="92" t="s">
        <v>386</v>
      </c>
      <c r="C90" s="71" t="s">
        <v>7</v>
      </c>
      <c r="D90" s="95" t="s">
        <v>344</v>
      </c>
      <c r="E90" s="106">
        <v>7.5</v>
      </c>
      <c r="F90" s="156"/>
      <c r="G90" s="98">
        <v>0.08</v>
      </c>
      <c r="H90" s="160">
        <f t="shared" si="4"/>
        <v>0</v>
      </c>
    </row>
    <row r="91" spans="1:8" x14ac:dyDescent="0.25">
      <c r="A91" s="46">
        <f t="shared" si="3"/>
        <v>88</v>
      </c>
      <c r="B91" s="92" t="s">
        <v>376</v>
      </c>
      <c r="C91" s="71" t="s">
        <v>7</v>
      </c>
      <c r="D91" s="95" t="s">
        <v>344</v>
      </c>
      <c r="E91" s="106">
        <v>1.5</v>
      </c>
      <c r="F91" s="156"/>
      <c r="G91" s="98">
        <v>0.08</v>
      </c>
      <c r="H91" s="160">
        <f t="shared" si="4"/>
        <v>0</v>
      </c>
    </row>
    <row r="92" spans="1:8" x14ac:dyDescent="0.25">
      <c r="A92" s="46">
        <f t="shared" si="3"/>
        <v>89</v>
      </c>
      <c r="B92" s="92" t="s">
        <v>377</v>
      </c>
      <c r="C92" s="71" t="s">
        <v>7</v>
      </c>
      <c r="D92" s="95" t="s">
        <v>344</v>
      </c>
      <c r="E92" s="106">
        <v>0.5</v>
      </c>
      <c r="F92" s="156"/>
      <c r="G92" s="98">
        <v>0.08</v>
      </c>
      <c r="H92" s="160">
        <f t="shared" si="4"/>
        <v>0</v>
      </c>
    </row>
    <row r="93" spans="1:8" x14ac:dyDescent="0.25">
      <c r="A93" s="46">
        <f t="shared" si="3"/>
        <v>90</v>
      </c>
      <c r="B93" s="94" t="s">
        <v>378</v>
      </c>
      <c r="C93" s="71" t="s">
        <v>7</v>
      </c>
      <c r="D93" s="95" t="s">
        <v>344</v>
      </c>
      <c r="E93" s="106">
        <v>1</v>
      </c>
      <c r="F93" s="156"/>
      <c r="G93" s="98">
        <v>0.08</v>
      </c>
      <c r="H93" s="160">
        <f t="shared" si="4"/>
        <v>0</v>
      </c>
    </row>
    <row r="94" spans="1:8" x14ac:dyDescent="0.25">
      <c r="A94" s="46">
        <f t="shared" si="3"/>
        <v>91</v>
      </c>
      <c r="B94" s="92" t="s">
        <v>379</v>
      </c>
      <c r="C94" s="71" t="s">
        <v>7</v>
      </c>
      <c r="D94" s="95" t="s">
        <v>344</v>
      </c>
      <c r="E94" s="106">
        <v>0.2</v>
      </c>
      <c r="F94" s="156"/>
      <c r="G94" s="98">
        <v>0.08</v>
      </c>
      <c r="H94" s="160">
        <f t="shared" si="4"/>
        <v>0</v>
      </c>
    </row>
    <row r="95" spans="1:8" x14ac:dyDescent="0.25">
      <c r="A95" s="46">
        <f t="shared" si="3"/>
        <v>92</v>
      </c>
      <c r="B95" s="92" t="s">
        <v>380</v>
      </c>
      <c r="C95" s="71" t="s">
        <v>7</v>
      </c>
      <c r="D95" s="95" t="s">
        <v>344</v>
      </c>
      <c r="E95" s="106">
        <v>0.75</v>
      </c>
      <c r="F95" s="156"/>
      <c r="G95" s="98">
        <v>0.08</v>
      </c>
      <c r="H95" s="160">
        <f t="shared" si="4"/>
        <v>0</v>
      </c>
    </row>
    <row r="96" spans="1:8" x14ac:dyDescent="0.25">
      <c r="A96" s="46">
        <f t="shared" si="3"/>
        <v>93</v>
      </c>
      <c r="B96" s="92" t="s">
        <v>381</v>
      </c>
      <c r="C96" s="71" t="s">
        <v>7</v>
      </c>
      <c r="D96" s="95" t="s">
        <v>344</v>
      </c>
      <c r="E96" s="106">
        <v>0.5</v>
      </c>
      <c r="F96" s="156"/>
      <c r="G96" s="98">
        <v>0.08</v>
      </c>
      <c r="H96" s="160">
        <f t="shared" si="4"/>
        <v>0</v>
      </c>
    </row>
    <row r="97" spans="1:8" ht="47.25" x14ac:dyDescent="0.25">
      <c r="A97" s="46">
        <f t="shared" si="3"/>
        <v>94</v>
      </c>
      <c r="B97" s="92" t="s">
        <v>387</v>
      </c>
      <c r="C97" s="71" t="s">
        <v>7</v>
      </c>
      <c r="D97" s="95" t="s">
        <v>344</v>
      </c>
      <c r="E97" s="106">
        <v>2</v>
      </c>
      <c r="F97" s="156"/>
      <c r="G97" s="98">
        <v>0.05</v>
      </c>
      <c r="H97" s="160">
        <f t="shared" si="4"/>
        <v>0</v>
      </c>
    </row>
    <row r="98" spans="1:8" ht="31.5" x14ac:dyDescent="0.25">
      <c r="A98" s="46">
        <f t="shared" si="3"/>
        <v>95</v>
      </c>
      <c r="B98" s="92" t="s">
        <v>388</v>
      </c>
      <c r="C98" s="71" t="s">
        <v>7</v>
      </c>
      <c r="D98" s="95" t="s">
        <v>344</v>
      </c>
      <c r="E98" s="106">
        <v>0.5</v>
      </c>
      <c r="F98" s="156"/>
      <c r="G98" s="98">
        <v>0.08</v>
      </c>
      <c r="H98" s="160">
        <f t="shared" si="4"/>
        <v>0</v>
      </c>
    </row>
    <row r="99" spans="1:8" ht="47.25" x14ac:dyDescent="0.25">
      <c r="A99" s="46">
        <f t="shared" si="3"/>
        <v>96</v>
      </c>
      <c r="B99" s="94" t="s">
        <v>389</v>
      </c>
      <c r="C99" s="71" t="s">
        <v>7</v>
      </c>
      <c r="D99" s="95" t="s">
        <v>344</v>
      </c>
      <c r="E99" s="106">
        <v>0.3</v>
      </c>
      <c r="F99" s="156"/>
      <c r="G99" s="98">
        <v>0.08</v>
      </c>
      <c r="H99" s="160">
        <f t="shared" si="4"/>
        <v>0</v>
      </c>
    </row>
    <row r="100" spans="1:8" x14ac:dyDescent="0.25">
      <c r="A100" s="46">
        <f t="shared" si="3"/>
        <v>97</v>
      </c>
      <c r="B100" s="92" t="s">
        <v>390</v>
      </c>
      <c r="C100" s="71" t="s">
        <v>7</v>
      </c>
      <c r="D100" s="95" t="s">
        <v>344</v>
      </c>
      <c r="E100" s="106">
        <v>1</v>
      </c>
      <c r="F100" s="156"/>
      <c r="G100" s="98">
        <v>0.05</v>
      </c>
      <c r="H100" s="160">
        <f t="shared" si="4"/>
        <v>0</v>
      </c>
    </row>
    <row r="101" spans="1:8" x14ac:dyDescent="0.25">
      <c r="A101" s="46">
        <f t="shared" si="3"/>
        <v>98</v>
      </c>
      <c r="B101" s="92" t="s">
        <v>454</v>
      </c>
      <c r="C101" s="71" t="s">
        <v>7</v>
      </c>
      <c r="D101" s="95" t="s">
        <v>344</v>
      </c>
      <c r="E101" s="106">
        <v>0.1</v>
      </c>
      <c r="F101" s="156"/>
      <c r="G101" s="98">
        <v>0.05</v>
      </c>
      <c r="H101" s="160">
        <f t="shared" si="4"/>
        <v>0</v>
      </c>
    </row>
    <row r="102" spans="1:8" x14ac:dyDescent="0.25">
      <c r="A102" s="46">
        <f t="shared" si="3"/>
        <v>99</v>
      </c>
      <c r="B102" s="92" t="s">
        <v>391</v>
      </c>
      <c r="C102" s="71" t="s">
        <v>7</v>
      </c>
      <c r="D102" s="95" t="s">
        <v>344</v>
      </c>
      <c r="E102" s="106">
        <v>0.5</v>
      </c>
      <c r="F102" s="156"/>
      <c r="G102" s="98">
        <v>0.08</v>
      </c>
      <c r="H102" s="160">
        <f t="shared" si="4"/>
        <v>0</v>
      </c>
    </row>
    <row r="103" spans="1:8" ht="31.5" x14ac:dyDescent="0.25">
      <c r="A103" s="46">
        <f t="shared" si="3"/>
        <v>100</v>
      </c>
      <c r="B103" s="92" t="s">
        <v>162</v>
      </c>
      <c r="C103" s="71" t="s">
        <v>7</v>
      </c>
      <c r="D103" s="95" t="s">
        <v>344</v>
      </c>
      <c r="E103" s="106">
        <v>0.5</v>
      </c>
      <c r="F103" s="156"/>
      <c r="G103" s="98">
        <v>0.08</v>
      </c>
      <c r="H103" s="160">
        <f t="shared" si="4"/>
        <v>0</v>
      </c>
    </row>
    <row r="104" spans="1:8" ht="31.5" x14ac:dyDescent="0.25">
      <c r="A104" s="46">
        <f t="shared" si="3"/>
        <v>101</v>
      </c>
      <c r="B104" s="92" t="s">
        <v>331</v>
      </c>
      <c r="C104" s="71" t="s">
        <v>7</v>
      </c>
      <c r="D104" s="95" t="s">
        <v>344</v>
      </c>
      <c r="E104" s="106">
        <v>3</v>
      </c>
      <c r="F104" s="156"/>
      <c r="G104" s="98">
        <v>0.05</v>
      </c>
      <c r="H104" s="160">
        <f t="shared" si="4"/>
        <v>0</v>
      </c>
    </row>
    <row r="105" spans="1:8" ht="31.5" x14ac:dyDescent="0.25">
      <c r="A105" s="46">
        <f t="shared" si="3"/>
        <v>102</v>
      </c>
      <c r="B105" s="92" t="s">
        <v>163</v>
      </c>
      <c r="C105" s="71" t="s">
        <v>7</v>
      </c>
      <c r="D105" s="95" t="s">
        <v>344</v>
      </c>
      <c r="E105" s="106">
        <v>2</v>
      </c>
      <c r="F105" s="156"/>
      <c r="G105" s="98">
        <v>0.05</v>
      </c>
      <c r="H105" s="160">
        <f t="shared" si="4"/>
        <v>0</v>
      </c>
    </row>
    <row r="106" spans="1:8" x14ac:dyDescent="0.25">
      <c r="A106" s="46">
        <f t="shared" si="3"/>
        <v>103</v>
      </c>
      <c r="B106" s="92" t="s">
        <v>164</v>
      </c>
      <c r="C106" s="71" t="s">
        <v>7</v>
      </c>
      <c r="D106" s="95" t="s">
        <v>344</v>
      </c>
      <c r="E106" s="106">
        <v>2</v>
      </c>
      <c r="F106" s="156"/>
      <c r="G106" s="98">
        <v>0.05</v>
      </c>
      <c r="H106" s="160">
        <f t="shared" si="4"/>
        <v>0</v>
      </c>
    </row>
    <row r="107" spans="1:8" x14ac:dyDescent="0.25">
      <c r="A107" s="46">
        <f t="shared" si="3"/>
        <v>104</v>
      </c>
      <c r="B107" s="92" t="s">
        <v>165</v>
      </c>
      <c r="C107" s="71" t="s">
        <v>7</v>
      </c>
      <c r="D107" s="95" t="s">
        <v>344</v>
      </c>
      <c r="E107" s="106">
        <v>0.5</v>
      </c>
      <c r="F107" s="156"/>
      <c r="G107" s="98">
        <v>0.05</v>
      </c>
      <c r="H107" s="160">
        <f t="shared" si="4"/>
        <v>0</v>
      </c>
    </row>
    <row r="108" spans="1:8" x14ac:dyDescent="0.25">
      <c r="A108" s="46">
        <f t="shared" si="3"/>
        <v>105</v>
      </c>
      <c r="B108" s="92" t="s">
        <v>166</v>
      </c>
      <c r="C108" s="71" t="s">
        <v>7</v>
      </c>
      <c r="D108" s="95" t="s">
        <v>344</v>
      </c>
      <c r="E108" s="106">
        <v>0.5</v>
      </c>
      <c r="F108" s="156"/>
      <c r="G108" s="98">
        <v>0.05</v>
      </c>
      <c r="H108" s="160">
        <f t="shared" si="4"/>
        <v>0</v>
      </c>
    </row>
    <row r="109" spans="1:8" x14ac:dyDescent="0.25">
      <c r="A109" s="46">
        <f t="shared" si="3"/>
        <v>106</v>
      </c>
      <c r="B109" s="92" t="s">
        <v>167</v>
      </c>
      <c r="C109" s="71" t="s">
        <v>7</v>
      </c>
      <c r="D109" s="95" t="s">
        <v>344</v>
      </c>
      <c r="E109" s="106">
        <v>0.5</v>
      </c>
      <c r="F109" s="156"/>
      <c r="G109" s="98">
        <v>0.05</v>
      </c>
      <c r="H109" s="160">
        <f t="shared" si="4"/>
        <v>0</v>
      </c>
    </row>
    <row r="110" spans="1:8" x14ac:dyDescent="0.25">
      <c r="A110" s="46">
        <f t="shared" si="3"/>
        <v>107</v>
      </c>
      <c r="B110" s="92" t="s">
        <v>392</v>
      </c>
      <c r="C110" s="71" t="s">
        <v>7</v>
      </c>
      <c r="D110" s="95" t="s">
        <v>344</v>
      </c>
      <c r="E110" s="106">
        <v>0.5</v>
      </c>
      <c r="F110" s="156"/>
      <c r="G110" s="98">
        <v>0.05</v>
      </c>
      <c r="H110" s="160">
        <f t="shared" si="4"/>
        <v>0</v>
      </c>
    </row>
    <row r="111" spans="1:8" x14ac:dyDescent="0.25">
      <c r="A111" s="46">
        <f t="shared" si="3"/>
        <v>108</v>
      </c>
      <c r="B111" s="92" t="s">
        <v>168</v>
      </c>
      <c r="C111" s="71" t="s">
        <v>7</v>
      </c>
      <c r="D111" s="95" t="s">
        <v>344</v>
      </c>
      <c r="E111" s="106">
        <v>1</v>
      </c>
      <c r="F111" s="156"/>
      <c r="G111" s="98">
        <v>0.05</v>
      </c>
      <c r="H111" s="160">
        <f t="shared" si="4"/>
        <v>0</v>
      </c>
    </row>
    <row r="112" spans="1:8" x14ac:dyDescent="0.25">
      <c r="A112" s="46">
        <f t="shared" si="3"/>
        <v>109</v>
      </c>
      <c r="B112" s="92" t="s">
        <v>393</v>
      </c>
      <c r="C112" s="71" t="s">
        <v>7</v>
      </c>
      <c r="D112" s="95" t="s">
        <v>344</v>
      </c>
      <c r="E112" s="106">
        <v>1</v>
      </c>
      <c r="F112" s="156"/>
      <c r="G112" s="98">
        <v>0.05</v>
      </c>
      <c r="H112" s="160">
        <f t="shared" si="4"/>
        <v>0</v>
      </c>
    </row>
    <row r="113" spans="1:8" x14ac:dyDescent="0.25">
      <c r="A113" s="46">
        <v>110</v>
      </c>
      <c r="B113" s="92" t="s">
        <v>394</v>
      </c>
      <c r="C113" s="71" t="s">
        <v>7</v>
      </c>
      <c r="D113" s="95" t="s">
        <v>344</v>
      </c>
      <c r="E113" s="106">
        <v>2.5</v>
      </c>
      <c r="F113" s="156"/>
      <c r="G113" s="98">
        <v>0.08</v>
      </c>
      <c r="H113" s="160">
        <f t="shared" si="4"/>
        <v>0</v>
      </c>
    </row>
    <row r="114" spans="1:8" ht="31.5" x14ac:dyDescent="0.25">
      <c r="A114" s="46">
        <f t="shared" si="3"/>
        <v>111</v>
      </c>
      <c r="B114" s="92" t="s">
        <v>395</v>
      </c>
      <c r="C114" s="71" t="s">
        <v>7</v>
      </c>
      <c r="D114" s="95" t="s">
        <v>344</v>
      </c>
      <c r="E114" s="106">
        <v>0.4</v>
      </c>
      <c r="F114" s="156"/>
      <c r="G114" s="98">
        <v>0.08</v>
      </c>
      <c r="H114" s="160">
        <f t="shared" si="4"/>
        <v>0</v>
      </c>
    </row>
    <row r="115" spans="1:8" x14ac:dyDescent="0.25">
      <c r="A115" s="46">
        <f t="shared" si="3"/>
        <v>112</v>
      </c>
      <c r="B115" s="92" t="s">
        <v>396</v>
      </c>
      <c r="C115" s="71" t="s">
        <v>7</v>
      </c>
      <c r="D115" s="95" t="s">
        <v>344</v>
      </c>
      <c r="E115" s="106">
        <v>10</v>
      </c>
      <c r="F115" s="156"/>
      <c r="G115" s="98">
        <v>0.08</v>
      </c>
      <c r="H115" s="160">
        <f t="shared" si="4"/>
        <v>0</v>
      </c>
    </row>
    <row r="116" spans="1:8" ht="47.25" x14ac:dyDescent="0.25">
      <c r="A116" s="46">
        <f t="shared" si="3"/>
        <v>113</v>
      </c>
      <c r="B116" s="92" t="s">
        <v>169</v>
      </c>
      <c r="C116" s="71" t="s">
        <v>7</v>
      </c>
      <c r="D116" s="95" t="s">
        <v>344</v>
      </c>
      <c r="E116" s="106">
        <v>90</v>
      </c>
      <c r="F116" s="156"/>
      <c r="G116" s="98">
        <v>0.08</v>
      </c>
      <c r="H116" s="160">
        <f t="shared" si="4"/>
        <v>0</v>
      </c>
    </row>
    <row r="117" spans="1:8" ht="31.5" x14ac:dyDescent="0.25">
      <c r="A117" s="46">
        <f t="shared" si="3"/>
        <v>114</v>
      </c>
      <c r="B117" s="92" t="s">
        <v>439</v>
      </c>
      <c r="C117" s="71" t="s">
        <v>28</v>
      </c>
      <c r="D117" s="95" t="s">
        <v>344</v>
      </c>
      <c r="E117" s="106">
        <v>80</v>
      </c>
      <c r="F117" s="156"/>
      <c r="G117" s="98">
        <v>0.08</v>
      </c>
      <c r="H117" s="160">
        <f t="shared" si="4"/>
        <v>0</v>
      </c>
    </row>
    <row r="118" spans="1:8" ht="47.25" x14ac:dyDescent="0.25">
      <c r="A118" s="46">
        <v>115</v>
      </c>
      <c r="B118" s="92" t="s">
        <v>399</v>
      </c>
      <c r="C118" s="71" t="s">
        <v>7</v>
      </c>
      <c r="D118" s="95" t="s">
        <v>344</v>
      </c>
      <c r="E118" s="106">
        <v>0.5</v>
      </c>
      <c r="F118" s="156"/>
      <c r="G118" s="98">
        <v>0.08</v>
      </c>
      <c r="H118" s="160">
        <f t="shared" si="4"/>
        <v>0</v>
      </c>
    </row>
    <row r="119" spans="1:8" x14ac:dyDescent="0.25">
      <c r="A119" s="46">
        <f t="shared" si="3"/>
        <v>116</v>
      </c>
      <c r="B119" s="92" t="s">
        <v>397</v>
      </c>
      <c r="C119" s="71" t="s">
        <v>7</v>
      </c>
      <c r="D119" s="95" t="s">
        <v>344</v>
      </c>
      <c r="E119" s="106">
        <v>1</v>
      </c>
      <c r="F119" s="156"/>
      <c r="G119" s="98">
        <v>0.08</v>
      </c>
      <c r="H119" s="160">
        <f t="shared" si="4"/>
        <v>0</v>
      </c>
    </row>
    <row r="120" spans="1:8" x14ac:dyDescent="0.25">
      <c r="A120" s="46">
        <f t="shared" si="3"/>
        <v>117</v>
      </c>
      <c r="B120" s="92" t="s">
        <v>398</v>
      </c>
      <c r="C120" s="71" t="s">
        <v>7</v>
      </c>
      <c r="D120" s="95" t="s">
        <v>344</v>
      </c>
      <c r="E120" s="106">
        <v>0.2</v>
      </c>
      <c r="F120" s="156"/>
      <c r="G120" s="98">
        <v>0.08</v>
      </c>
      <c r="H120" s="160">
        <f t="shared" si="4"/>
        <v>0</v>
      </c>
    </row>
    <row r="121" spans="1:8" x14ac:dyDescent="0.25">
      <c r="A121" s="46">
        <f t="shared" si="3"/>
        <v>118</v>
      </c>
      <c r="B121" s="92" t="s">
        <v>400</v>
      </c>
      <c r="C121" s="71" t="s">
        <v>7</v>
      </c>
      <c r="D121" s="95" t="s">
        <v>344</v>
      </c>
      <c r="E121" s="106">
        <v>0.5</v>
      </c>
      <c r="F121" s="156"/>
      <c r="G121" s="98">
        <v>0.05</v>
      </c>
      <c r="H121" s="160">
        <f t="shared" si="4"/>
        <v>0</v>
      </c>
    </row>
    <row r="122" spans="1:8" x14ac:dyDescent="0.25">
      <c r="A122" s="46">
        <f t="shared" si="3"/>
        <v>119</v>
      </c>
      <c r="B122" s="92" t="s">
        <v>401</v>
      </c>
      <c r="C122" s="71" t="s">
        <v>7</v>
      </c>
      <c r="D122" s="95" t="s">
        <v>344</v>
      </c>
      <c r="E122" s="106">
        <v>0.2</v>
      </c>
      <c r="F122" s="156"/>
      <c r="G122" s="98">
        <v>0.08</v>
      </c>
      <c r="H122" s="160">
        <f t="shared" si="4"/>
        <v>0</v>
      </c>
    </row>
    <row r="123" spans="1:8" x14ac:dyDescent="0.25">
      <c r="A123" s="46">
        <f t="shared" si="3"/>
        <v>120</v>
      </c>
      <c r="B123" s="92" t="s">
        <v>403</v>
      </c>
      <c r="C123" s="71" t="s">
        <v>7</v>
      </c>
      <c r="D123" s="95" t="s">
        <v>344</v>
      </c>
      <c r="E123" s="106">
        <v>0.2</v>
      </c>
      <c r="F123" s="156"/>
      <c r="G123" s="98">
        <v>0.05</v>
      </c>
      <c r="H123" s="160">
        <f t="shared" si="4"/>
        <v>0</v>
      </c>
    </row>
    <row r="124" spans="1:8" x14ac:dyDescent="0.25">
      <c r="A124" s="46">
        <f t="shared" si="3"/>
        <v>121</v>
      </c>
      <c r="B124" s="92" t="s">
        <v>402</v>
      </c>
      <c r="C124" s="71" t="s">
        <v>7</v>
      </c>
      <c r="D124" s="95" t="s">
        <v>344</v>
      </c>
      <c r="E124" s="106">
        <v>5</v>
      </c>
      <c r="F124" s="156"/>
      <c r="G124" s="98">
        <v>0.23</v>
      </c>
      <c r="H124" s="160">
        <f t="shared" si="4"/>
        <v>0</v>
      </c>
    </row>
    <row r="125" spans="1:8" x14ac:dyDescent="0.25">
      <c r="A125" s="46">
        <f t="shared" si="3"/>
        <v>122</v>
      </c>
      <c r="B125" s="92" t="s">
        <v>170</v>
      </c>
      <c r="C125" s="71" t="s">
        <v>7</v>
      </c>
      <c r="D125" s="95" t="s">
        <v>344</v>
      </c>
      <c r="E125" s="106">
        <v>210</v>
      </c>
      <c r="F125" s="156"/>
      <c r="G125" s="98">
        <v>0.23</v>
      </c>
      <c r="H125" s="160">
        <f t="shared" si="4"/>
        <v>0</v>
      </c>
    </row>
    <row r="126" spans="1:8" ht="47.25" x14ac:dyDescent="0.25">
      <c r="A126" s="46">
        <f t="shared" si="3"/>
        <v>123</v>
      </c>
      <c r="B126" s="93" t="s">
        <v>171</v>
      </c>
      <c r="C126" s="71" t="s">
        <v>28</v>
      </c>
      <c r="D126" s="95" t="s">
        <v>344</v>
      </c>
      <c r="E126" s="106">
        <v>20</v>
      </c>
      <c r="F126" s="156"/>
      <c r="G126" s="98">
        <v>0.08</v>
      </c>
      <c r="H126" s="160">
        <f t="shared" si="4"/>
        <v>0</v>
      </c>
    </row>
    <row r="127" spans="1:8" ht="47.25" x14ac:dyDescent="0.25">
      <c r="A127" s="46">
        <f t="shared" si="3"/>
        <v>124</v>
      </c>
      <c r="B127" s="93" t="s">
        <v>404</v>
      </c>
      <c r="C127" s="71" t="s">
        <v>7</v>
      </c>
      <c r="D127" s="95" t="s">
        <v>344</v>
      </c>
      <c r="E127" s="106">
        <v>4</v>
      </c>
      <c r="F127" s="156"/>
      <c r="G127" s="98">
        <v>0.08</v>
      </c>
      <c r="H127" s="160">
        <f t="shared" si="4"/>
        <v>0</v>
      </c>
    </row>
    <row r="128" spans="1:8" ht="47.25" x14ac:dyDescent="0.25">
      <c r="A128" s="46">
        <f t="shared" si="3"/>
        <v>125</v>
      </c>
      <c r="B128" s="93" t="s">
        <v>405</v>
      </c>
      <c r="C128" s="71" t="s">
        <v>7</v>
      </c>
      <c r="D128" s="95" t="s">
        <v>344</v>
      </c>
      <c r="E128" s="106">
        <v>2</v>
      </c>
      <c r="F128" s="156"/>
      <c r="G128" s="98">
        <v>0.08</v>
      </c>
      <c r="H128" s="160">
        <f t="shared" si="4"/>
        <v>0</v>
      </c>
    </row>
    <row r="129" spans="1:8" x14ac:dyDescent="0.25">
      <c r="A129" s="46">
        <f t="shared" si="3"/>
        <v>126</v>
      </c>
      <c r="B129" s="93" t="s">
        <v>406</v>
      </c>
      <c r="C129" s="71" t="s">
        <v>28</v>
      </c>
      <c r="D129" s="95" t="s">
        <v>344</v>
      </c>
      <c r="E129" s="106">
        <v>10</v>
      </c>
      <c r="F129" s="156"/>
      <c r="G129" s="98">
        <v>0.23</v>
      </c>
      <c r="H129" s="160">
        <f t="shared" si="4"/>
        <v>0</v>
      </c>
    </row>
    <row r="130" spans="1:8" ht="47.25" x14ac:dyDescent="0.25">
      <c r="A130" s="38">
        <f t="shared" si="3"/>
        <v>127</v>
      </c>
      <c r="B130" s="93" t="s">
        <v>407</v>
      </c>
      <c r="C130" s="71" t="s">
        <v>28</v>
      </c>
      <c r="D130" s="95" t="s">
        <v>344</v>
      </c>
      <c r="E130" s="106">
        <v>100</v>
      </c>
      <c r="F130" s="156"/>
      <c r="G130" s="98">
        <v>0.08</v>
      </c>
      <c r="H130" s="160">
        <f t="shared" si="4"/>
        <v>0</v>
      </c>
    </row>
    <row r="131" spans="1:8" ht="47.25" x14ac:dyDescent="0.25">
      <c r="A131" s="38">
        <f t="shared" ref="A131:A165" si="5">A130+1</f>
        <v>128</v>
      </c>
      <c r="B131" s="93" t="s">
        <v>408</v>
      </c>
      <c r="C131" s="71" t="s">
        <v>7</v>
      </c>
      <c r="D131" s="95" t="s">
        <v>344</v>
      </c>
      <c r="E131" s="106">
        <v>100</v>
      </c>
      <c r="F131" s="156"/>
      <c r="G131" s="98">
        <v>0.08</v>
      </c>
      <c r="H131" s="160">
        <f t="shared" si="4"/>
        <v>0</v>
      </c>
    </row>
    <row r="132" spans="1:8" ht="47.25" x14ac:dyDescent="0.25">
      <c r="A132" s="46">
        <f t="shared" si="5"/>
        <v>129</v>
      </c>
      <c r="B132" s="93" t="s">
        <v>172</v>
      </c>
      <c r="C132" s="71" t="s">
        <v>7</v>
      </c>
      <c r="D132" s="95" t="s">
        <v>344</v>
      </c>
      <c r="E132" s="106">
        <v>35</v>
      </c>
      <c r="F132" s="156"/>
      <c r="G132" s="98">
        <v>0.05</v>
      </c>
      <c r="H132" s="160">
        <f t="shared" si="4"/>
        <v>0</v>
      </c>
    </row>
    <row r="133" spans="1:8" ht="31.5" x14ac:dyDescent="0.25">
      <c r="A133" s="46">
        <f t="shared" si="5"/>
        <v>130</v>
      </c>
      <c r="B133" s="93" t="s">
        <v>173</v>
      </c>
      <c r="C133" s="71" t="s">
        <v>7</v>
      </c>
      <c r="D133" s="95" t="s">
        <v>344</v>
      </c>
      <c r="E133" s="106">
        <v>30</v>
      </c>
      <c r="F133" s="156"/>
      <c r="G133" s="98">
        <v>0.05</v>
      </c>
      <c r="H133" s="160">
        <f t="shared" ref="H133:H179" si="6">ROUND(E133*F133,2)</f>
        <v>0</v>
      </c>
    </row>
    <row r="134" spans="1:8" ht="47.25" x14ac:dyDescent="0.25">
      <c r="A134" s="46">
        <f t="shared" si="5"/>
        <v>131</v>
      </c>
      <c r="B134" s="93" t="s">
        <v>174</v>
      </c>
      <c r="C134" s="71" t="s">
        <v>7</v>
      </c>
      <c r="D134" s="95" t="s">
        <v>344</v>
      </c>
      <c r="E134" s="106">
        <v>25</v>
      </c>
      <c r="F134" s="156"/>
      <c r="G134" s="98">
        <v>0.08</v>
      </c>
      <c r="H134" s="160">
        <f t="shared" si="6"/>
        <v>0</v>
      </c>
    </row>
    <row r="135" spans="1:8" ht="31.5" x14ac:dyDescent="0.25">
      <c r="A135" s="38">
        <f t="shared" si="5"/>
        <v>132</v>
      </c>
      <c r="B135" s="93" t="s">
        <v>410</v>
      </c>
      <c r="C135" s="71" t="s">
        <v>7</v>
      </c>
      <c r="D135" s="95" t="s">
        <v>344</v>
      </c>
      <c r="E135" s="106">
        <v>40</v>
      </c>
      <c r="F135" s="156"/>
      <c r="G135" s="98">
        <v>0.23</v>
      </c>
      <c r="H135" s="160">
        <f t="shared" si="6"/>
        <v>0</v>
      </c>
    </row>
    <row r="136" spans="1:8" ht="31.5" x14ac:dyDescent="0.25">
      <c r="A136" s="38">
        <f t="shared" si="5"/>
        <v>133</v>
      </c>
      <c r="B136" s="93" t="s">
        <v>409</v>
      </c>
      <c r="C136" s="71" t="s">
        <v>7</v>
      </c>
      <c r="D136" s="95" t="s">
        <v>344</v>
      </c>
      <c r="E136" s="106">
        <v>130</v>
      </c>
      <c r="F136" s="156"/>
      <c r="G136" s="98">
        <v>0.08</v>
      </c>
      <c r="H136" s="160">
        <f t="shared" si="6"/>
        <v>0</v>
      </c>
    </row>
    <row r="137" spans="1:8" ht="47.25" x14ac:dyDescent="0.25">
      <c r="A137" s="38">
        <f t="shared" si="5"/>
        <v>134</v>
      </c>
      <c r="B137" s="93" t="s">
        <v>412</v>
      </c>
      <c r="C137" s="71" t="s">
        <v>29</v>
      </c>
      <c r="D137" s="95" t="s">
        <v>344</v>
      </c>
      <c r="E137" s="134">
        <v>500</v>
      </c>
      <c r="F137" s="156"/>
      <c r="G137" s="98">
        <v>0.23</v>
      </c>
      <c r="H137" s="160">
        <f t="shared" si="6"/>
        <v>0</v>
      </c>
    </row>
    <row r="138" spans="1:8" ht="31.5" x14ac:dyDescent="0.25">
      <c r="A138" s="38">
        <f t="shared" si="5"/>
        <v>135</v>
      </c>
      <c r="B138" s="93" t="s">
        <v>411</v>
      </c>
      <c r="C138" s="71" t="s">
        <v>29</v>
      </c>
      <c r="D138" s="95" t="s">
        <v>344</v>
      </c>
      <c r="E138" s="134">
        <v>240</v>
      </c>
      <c r="F138" s="156"/>
      <c r="G138" s="98">
        <v>0.08</v>
      </c>
      <c r="H138" s="160">
        <f t="shared" si="6"/>
        <v>0</v>
      </c>
    </row>
    <row r="139" spans="1:8" x14ac:dyDescent="0.25">
      <c r="A139" s="46">
        <f t="shared" si="5"/>
        <v>136</v>
      </c>
      <c r="B139" s="93" t="s">
        <v>175</v>
      </c>
      <c r="C139" s="71" t="s">
        <v>24</v>
      </c>
      <c r="D139" s="95" t="s">
        <v>344</v>
      </c>
      <c r="E139" s="134">
        <v>130</v>
      </c>
      <c r="F139" s="156"/>
      <c r="G139" s="98">
        <v>0.23</v>
      </c>
      <c r="H139" s="160">
        <f t="shared" si="6"/>
        <v>0</v>
      </c>
    </row>
    <row r="140" spans="1:8" x14ac:dyDescent="0.25">
      <c r="A140" s="46">
        <f t="shared" si="5"/>
        <v>137</v>
      </c>
      <c r="B140" s="93" t="s">
        <v>176</v>
      </c>
      <c r="C140" s="71" t="s">
        <v>7</v>
      </c>
      <c r="D140" s="95" t="s">
        <v>344</v>
      </c>
      <c r="E140" s="106">
        <v>70</v>
      </c>
      <c r="F140" s="156"/>
      <c r="G140" s="98">
        <v>0.23</v>
      </c>
      <c r="H140" s="160">
        <f t="shared" si="6"/>
        <v>0</v>
      </c>
    </row>
    <row r="141" spans="1:8" x14ac:dyDescent="0.25">
      <c r="A141" s="46">
        <f t="shared" si="5"/>
        <v>138</v>
      </c>
      <c r="B141" s="93" t="s">
        <v>177</v>
      </c>
      <c r="C141" s="71" t="s">
        <v>7</v>
      </c>
      <c r="D141" s="95" t="s">
        <v>344</v>
      </c>
      <c r="E141" s="106">
        <v>4</v>
      </c>
      <c r="F141" s="156"/>
      <c r="G141" s="98">
        <v>0.23</v>
      </c>
      <c r="H141" s="160">
        <f t="shared" si="6"/>
        <v>0</v>
      </c>
    </row>
    <row r="142" spans="1:8" x14ac:dyDescent="0.25">
      <c r="A142" s="46">
        <f t="shared" si="5"/>
        <v>139</v>
      </c>
      <c r="B142" s="93" t="s">
        <v>178</v>
      </c>
      <c r="C142" s="71" t="s">
        <v>28</v>
      </c>
      <c r="D142" s="95" t="s">
        <v>344</v>
      </c>
      <c r="E142" s="106">
        <v>550</v>
      </c>
      <c r="F142" s="156"/>
      <c r="G142" s="98">
        <v>0.05</v>
      </c>
      <c r="H142" s="160">
        <f t="shared" si="6"/>
        <v>0</v>
      </c>
    </row>
    <row r="143" spans="1:8" x14ac:dyDescent="0.25">
      <c r="A143" s="46">
        <f t="shared" si="5"/>
        <v>140</v>
      </c>
      <c r="B143" s="93" t="s">
        <v>179</v>
      </c>
      <c r="C143" s="71" t="s">
        <v>24</v>
      </c>
      <c r="D143" s="95" t="s">
        <v>344</v>
      </c>
      <c r="E143" s="106">
        <v>1000</v>
      </c>
      <c r="F143" s="156"/>
      <c r="G143" s="98">
        <v>0.05</v>
      </c>
      <c r="H143" s="160">
        <f t="shared" si="6"/>
        <v>0</v>
      </c>
    </row>
    <row r="144" spans="1:8" ht="31.5" x14ac:dyDescent="0.25">
      <c r="A144" s="46">
        <f t="shared" si="5"/>
        <v>141</v>
      </c>
      <c r="B144" s="93" t="s">
        <v>180</v>
      </c>
      <c r="C144" s="71" t="s">
        <v>7</v>
      </c>
      <c r="D144" s="95" t="s">
        <v>344</v>
      </c>
      <c r="E144" s="106">
        <v>5</v>
      </c>
      <c r="F144" s="156"/>
      <c r="G144" s="98">
        <v>0.05</v>
      </c>
      <c r="H144" s="160">
        <f t="shared" si="6"/>
        <v>0</v>
      </c>
    </row>
    <row r="145" spans="1:8" ht="41.25" customHeight="1" x14ac:dyDescent="0.25">
      <c r="A145" s="46">
        <v>142</v>
      </c>
      <c r="B145" s="93" t="s">
        <v>181</v>
      </c>
      <c r="C145" s="71" t="s">
        <v>7</v>
      </c>
      <c r="D145" s="95" t="s">
        <v>344</v>
      </c>
      <c r="E145" s="106">
        <v>0.5</v>
      </c>
      <c r="F145" s="156"/>
      <c r="G145" s="98">
        <v>0.08</v>
      </c>
      <c r="H145" s="160">
        <f t="shared" si="6"/>
        <v>0</v>
      </c>
    </row>
    <row r="146" spans="1:8" ht="63" x14ac:dyDescent="0.25">
      <c r="A146" s="46">
        <f t="shared" si="5"/>
        <v>143</v>
      </c>
      <c r="B146" s="93" t="s">
        <v>413</v>
      </c>
      <c r="C146" s="71" t="s">
        <v>7</v>
      </c>
      <c r="D146" s="95" t="s">
        <v>344</v>
      </c>
      <c r="E146" s="106">
        <v>2</v>
      </c>
      <c r="F146" s="156"/>
      <c r="G146" s="98">
        <v>0.08</v>
      </c>
      <c r="H146" s="160">
        <f t="shared" si="6"/>
        <v>0</v>
      </c>
    </row>
    <row r="147" spans="1:8" x14ac:dyDescent="0.25">
      <c r="A147" s="46">
        <v>144</v>
      </c>
      <c r="B147" s="93" t="s">
        <v>414</v>
      </c>
      <c r="C147" s="71" t="s">
        <v>7</v>
      </c>
      <c r="D147" s="95" t="s">
        <v>344</v>
      </c>
      <c r="E147" s="106">
        <v>0.5</v>
      </c>
      <c r="F147" s="156"/>
      <c r="G147" s="98">
        <v>0.05</v>
      </c>
      <c r="H147" s="160">
        <f t="shared" si="6"/>
        <v>0</v>
      </c>
    </row>
    <row r="148" spans="1:8" s="27" customFormat="1" ht="63" x14ac:dyDescent="0.25">
      <c r="A148" s="215">
        <f t="shared" si="5"/>
        <v>145</v>
      </c>
      <c r="B148" s="93" t="s">
        <v>416</v>
      </c>
      <c r="C148" s="72" t="s">
        <v>24</v>
      </c>
      <c r="D148" s="214" t="s">
        <v>26</v>
      </c>
      <c r="E148" s="134">
        <v>150</v>
      </c>
      <c r="F148" s="156"/>
      <c r="G148" s="98">
        <v>0.05</v>
      </c>
      <c r="H148" s="160">
        <f t="shared" si="6"/>
        <v>0</v>
      </c>
    </row>
    <row r="149" spans="1:8" ht="31.5" x14ac:dyDescent="0.25">
      <c r="A149" s="38">
        <f t="shared" si="5"/>
        <v>146</v>
      </c>
      <c r="B149" s="92" t="s">
        <v>415</v>
      </c>
      <c r="C149" s="71" t="s">
        <v>24</v>
      </c>
      <c r="D149" s="95" t="s">
        <v>26</v>
      </c>
      <c r="E149" s="134">
        <v>200</v>
      </c>
      <c r="F149" s="156"/>
      <c r="G149" s="98">
        <v>0.05</v>
      </c>
      <c r="H149" s="160">
        <f t="shared" si="6"/>
        <v>0</v>
      </c>
    </row>
    <row r="150" spans="1:8" ht="31.5" x14ac:dyDescent="0.25">
      <c r="A150" s="38">
        <f t="shared" si="5"/>
        <v>147</v>
      </c>
      <c r="B150" s="92" t="s">
        <v>297</v>
      </c>
      <c r="C150" s="71" t="s">
        <v>24</v>
      </c>
      <c r="D150" s="95" t="s">
        <v>26</v>
      </c>
      <c r="E150" s="134">
        <v>100</v>
      </c>
      <c r="F150" s="156"/>
      <c r="G150" s="98">
        <v>0.05</v>
      </c>
      <c r="H150" s="160">
        <f t="shared" si="6"/>
        <v>0</v>
      </c>
    </row>
    <row r="151" spans="1:8" ht="47.25" x14ac:dyDescent="0.25">
      <c r="A151" s="38">
        <f t="shared" si="5"/>
        <v>148</v>
      </c>
      <c r="B151" s="92" t="s">
        <v>298</v>
      </c>
      <c r="C151" s="71" t="s">
        <v>24</v>
      </c>
      <c r="D151" s="95" t="s">
        <v>26</v>
      </c>
      <c r="E151" s="134">
        <v>100</v>
      </c>
      <c r="F151" s="156"/>
      <c r="G151" s="98">
        <v>0.05</v>
      </c>
      <c r="H151" s="160">
        <f t="shared" si="6"/>
        <v>0</v>
      </c>
    </row>
    <row r="152" spans="1:8" x14ac:dyDescent="0.25">
      <c r="A152" s="46">
        <f t="shared" si="5"/>
        <v>149</v>
      </c>
      <c r="B152" s="92" t="s">
        <v>182</v>
      </c>
      <c r="C152" s="71" t="s">
        <v>7</v>
      </c>
      <c r="D152" s="95" t="s">
        <v>26</v>
      </c>
      <c r="E152" s="106">
        <v>20</v>
      </c>
      <c r="F152" s="156"/>
      <c r="G152" s="98">
        <v>0.05</v>
      </c>
      <c r="H152" s="160">
        <f t="shared" si="6"/>
        <v>0</v>
      </c>
    </row>
    <row r="153" spans="1:8" ht="63" x14ac:dyDescent="0.25">
      <c r="A153" s="38">
        <f t="shared" si="5"/>
        <v>150</v>
      </c>
      <c r="B153" s="93" t="s">
        <v>299</v>
      </c>
      <c r="C153" s="71" t="s">
        <v>24</v>
      </c>
      <c r="D153" s="95" t="s">
        <v>26</v>
      </c>
      <c r="E153" s="134">
        <v>100</v>
      </c>
      <c r="F153" s="156"/>
      <c r="G153" s="98">
        <v>0.05</v>
      </c>
      <c r="H153" s="160">
        <f t="shared" si="6"/>
        <v>0</v>
      </c>
    </row>
    <row r="154" spans="1:8" x14ac:dyDescent="0.25">
      <c r="A154" s="46">
        <f t="shared" si="5"/>
        <v>151</v>
      </c>
      <c r="B154" s="93" t="s">
        <v>332</v>
      </c>
      <c r="C154" s="71" t="s">
        <v>7</v>
      </c>
      <c r="D154" s="95" t="s">
        <v>26</v>
      </c>
      <c r="E154" s="106">
        <v>55</v>
      </c>
      <c r="F154" s="156"/>
      <c r="G154" s="98">
        <v>0.05</v>
      </c>
      <c r="H154" s="160">
        <f t="shared" si="6"/>
        <v>0</v>
      </c>
    </row>
    <row r="155" spans="1:8" x14ac:dyDescent="0.25">
      <c r="A155" s="46">
        <f t="shared" si="5"/>
        <v>152</v>
      </c>
      <c r="B155" s="93" t="s">
        <v>417</v>
      </c>
      <c r="C155" s="71" t="s">
        <v>7</v>
      </c>
      <c r="D155" s="95" t="s">
        <v>26</v>
      </c>
      <c r="E155" s="106">
        <v>10</v>
      </c>
      <c r="F155" s="156"/>
      <c r="G155" s="98">
        <v>0.05</v>
      </c>
      <c r="H155" s="160">
        <f t="shared" si="6"/>
        <v>0</v>
      </c>
    </row>
    <row r="156" spans="1:8" ht="23.25" customHeight="1" x14ac:dyDescent="0.25">
      <c r="A156" s="38">
        <f t="shared" si="5"/>
        <v>153</v>
      </c>
      <c r="B156" s="93" t="s">
        <v>418</v>
      </c>
      <c r="C156" s="72" t="s">
        <v>7</v>
      </c>
      <c r="D156" s="95" t="s">
        <v>26</v>
      </c>
      <c r="E156" s="134">
        <v>2</v>
      </c>
      <c r="F156" s="156"/>
      <c r="G156" s="98">
        <v>0.05</v>
      </c>
      <c r="H156" s="160">
        <f t="shared" si="6"/>
        <v>0</v>
      </c>
    </row>
    <row r="157" spans="1:8" ht="110.25" x14ac:dyDescent="0.25">
      <c r="A157" s="38">
        <f t="shared" si="5"/>
        <v>154</v>
      </c>
      <c r="B157" s="93" t="s">
        <v>183</v>
      </c>
      <c r="C157" s="71" t="s">
        <v>24</v>
      </c>
      <c r="D157" s="95" t="s">
        <v>26</v>
      </c>
      <c r="E157" s="134">
        <v>50</v>
      </c>
      <c r="F157" s="156"/>
      <c r="G157" s="98">
        <v>0.23</v>
      </c>
      <c r="H157" s="160">
        <f t="shared" si="6"/>
        <v>0</v>
      </c>
    </row>
    <row r="158" spans="1:8" ht="78.75" x14ac:dyDescent="0.25">
      <c r="A158" s="38">
        <f t="shared" si="5"/>
        <v>155</v>
      </c>
      <c r="B158" s="93" t="s">
        <v>445</v>
      </c>
      <c r="C158" s="71" t="s">
        <v>7</v>
      </c>
      <c r="D158" s="95" t="s">
        <v>26</v>
      </c>
      <c r="E158" s="106">
        <v>25</v>
      </c>
      <c r="F158" s="156"/>
      <c r="G158" s="98">
        <v>0.23</v>
      </c>
      <c r="H158" s="160">
        <f t="shared" si="6"/>
        <v>0</v>
      </c>
    </row>
    <row r="159" spans="1:8" ht="31.5" x14ac:dyDescent="0.25">
      <c r="A159" s="46">
        <f t="shared" si="5"/>
        <v>156</v>
      </c>
      <c r="B159" s="93" t="s">
        <v>184</v>
      </c>
      <c r="C159" s="72" t="s">
        <v>24</v>
      </c>
      <c r="D159" s="95" t="s">
        <v>26</v>
      </c>
      <c r="E159" s="134">
        <v>1</v>
      </c>
      <c r="F159" s="156"/>
      <c r="G159" s="98">
        <v>0.05</v>
      </c>
      <c r="H159" s="160">
        <f t="shared" si="6"/>
        <v>0</v>
      </c>
    </row>
    <row r="160" spans="1:8" x14ac:dyDescent="0.25">
      <c r="A160" s="46">
        <f t="shared" si="5"/>
        <v>157</v>
      </c>
      <c r="B160" s="93" t="s">
        <v>333</v>
      </c>
      <c r="C160" s="71" t="s">
        <v>7</v>
      </c>
      <c r="D160" s="95" t="s">
        <v>26</v>
      </c>
      <c r="E160" s="106">
        <v>115</v>
      </c>
      <c r="F160" s="156"/>
      <c r="G160" s="98">
        <v>0.05</v>
      </c>
      <c r="H160" s="160">
        <f t="shared" si="6"/>
        <v>0</v>
      </c>
    </row>
    <row r="161" spans="1:8" ht="63" x14ac:dyDescent="0.25">
      <c r="A161" s="46">
        <f t="shared" si="5"/>
        <v>158</v>
      </c>
      <c r="B161" s="93" t="s">
        <v>185</v>
      </c>
      <c r="C161" s="71" t="s">
        <v>7</v>
      </c>
      <c r="D161" s="95" t="s">
        <v>26</v>
      </c>
      <c r="E161" s="106">
        <v>115</v>
      </c>
      <c r="F161" s="156"/>
      <c r="G161" s="98">
        <v>0.05</v>
      </c>
      <c r="H161" s="160">
        <f t="shared" si="6"/>
        <v>0</v>
      </c>
    </row>
    <row r="162" spans="1:8" ht="31.5" x14ac:dyDescent="0.25">
      <c r="A162" s="38">
        <f t="shared" si="5"/>
        <v>159</v>
      </c>
      <c r="B162" s="87" t="s">
        <v>186</v>
      </c>
      <c r="C162" s="71" t="s">
        <v>25</v>
      </c>
      <c r="D162" s="95" t="s">
        <v>26</v>
      </c>
      <c r="E162" s="106">
        <v>65</v>
      </c>
      <c r="F162" s="156"/>
      <c r="G162" s="97">
        <v>0.05</v>
      </c>
      <c r="H162" s="160">
        <f t="shared" si="6"/>
        <v>0</v>
      </c>
    </row>
    <row r="163" spans="1:8" x14ac:dyDescent="0.25">
      <c r="A163" s="46">
        <f t="shared" si="5"/>
        <v>160</v>
      </c>
      <c r="B163" s="87" t="s">
        <v>187</v>
      </c>
      <c r="C163" s="71" t="s">
        <v>7</v>
      </c>
      <c r="D163" s="95" t="s">
        <v>26</v>
      </c>
      <c r="E163" s="106">
        <v>30</v>
      </c>
      <c r="F163" s="156"/>
      <c r="G163" s="97">
        <v>0.05</v>
      </c>
      <c r="H163" s="160">
        <f t="shared" si="6"/>
        <v>0</v>
      </c>
    </row>
    <row r="164" spans="1:8" ht="47.25" x14ac:dyDescent="0.25">
      <c r="A164" s="38">
        <f t="shared" si="5"/>
        <v>161</v>
      </c>
      <c r="B164" s="87" t="s">
        <v>446</v>
      </c>
      <c r="C164" s="71" t="s">
        <v>7</v>
      </c>
      <c r="D164" s="95" t="s">
        <v>26</v>
      </c>
      <c r="E164" s="106">
        <v>6</v>
      </c>
      <c r="F164" s="156"/>
      <c r="G164" s="97">
        <v>0.05</v>
      </c>
      <c r="H164" s="160">
        <f t="shared" si="6"/>
        <v>0</v>
      </c>
    </row>
    <row r="165" spans="1:8" s="27" customFormat="1" ht="47.25" x14ac:dyDescent="0.25">
      <c r="A165" s="215">
        <f t="shared" si="5"/>
        <v>162</v>
      </c>
      <c r="B165" s="93" t="s">
        <v>447</v>
      </c>
      <c r="C165" s="72" t="s">
        <v>24</v>
      </c>
      <c r="D165" s="214" t="s">
        <v>26</v>
      </c>
      <c r="E165" s="134">
        <v>1</v>
      </c>
      <c r="F165" s="156"/>
      <c r="G165" s="98">
        <v>0.23</v>
      </c>
      <c r="H165" s="160">
        <f t="shared" si="6"/>
        <v>0</v>
      </c>
    </row>
    <row r="166" spans="1:8" ht="146.25" customHeight="1" x14ac:dyDescent="0.25">
      <c r="A166" s="136">
        <f>A165+1</f>
        <v>163</v>
      </c>
      <c r="B166" s="128" t="s">
        <v>455</v>
      </c>
      <c r="C166" s="137" t="s">
        <v>24</v>
      </c>
      <c r="D166" s="138" t="s">
        <v>26</v>
      </c>
      <c r="E166" s="163">
        <v>100</v>
      </c>
      <c r="F166" s="156"/>
      <c r="G166" s="139">
        <v>0.23</v>
      </c>
      <c r="H166" s="160">
        <f t="shared" si="6"/>
        <v>0</v>
      </c>
    </row>
    <row r="167" spans="1:8" x14ac:dyDescent="0.25">
      <c r="A167" s="153">
        <v>164</v>
      </c>
      <c r="B167" s="128" t="s">
        <v>285</v>
      </c>
      <c r="C167" s="137" t="s">
        <v>24</v>
      </c>
      <c r="D167" s="95" t="s">
        <v>344</v>
      </c>
      <c r="E167" s="163">
        <v>100</v>
      </c>
      <c r="F167" s="156"/>
      <c r="G167" s="139">
        <v>0.05</v>
      </c>
      <c r="H167" s="160">
        <f t="shared" si="6"/>
        <v>0</v>
      </c>
    </row>
    <row r="168" spans="1:8" ht="47.25" x14ac:dyDescent="0.25">
      <c r="A168" s="136">
        <v>165</v>
      </c>
      <c r="B168" s="128" t="s">
        <v>448</v>
      </c>
      <c r="C168" s="137" t="s">
        <v>7</v>
      </c>
      <c r="D168" s="95" t="s">
        <v>344</v>
      </c>
      <c r="E168" s="147">
        <v>10</v>
      </c>
      <c r="F168" s="156"/>
      <c r="G168" s="139">
        <v>0.05</v>
      </c>
      <c r="H168" s="160">
        <f t="shared" si="6"/>
        <v>0</v>
      </c>
    </row>
    <row r="169" spans="1:8" x14ac:dyDescent="0.25">
      <c r="A169" s="153">
        <v>166</v>
      </c>
      <c r="B169" s="128" t="s">
        <v>262</v>
      </c>
      <c r="C169" s="71" t="s">
        <v>24</v>
      </c>
      <c r="D169" s="95" t="s">
        <v>26</v>
      </c>
      <c r="E169" s="134">
        <v>600</v>
      </c>
      <c r="F169" s="156"/>
      <c r="G169" s="139">
        <v>0.05</v>
      </c>
      <c r="H169" s="160">
        <f t="shared" si="6"/>
        <v>0</v>
      </c>
    </row>
    <row r="170" spans="1:8" s="27" customFormat="1" ht="63" x14ac:dyDescent="0.25">
      <c r="A170" s="216">
        <v>167</v>
      </c>
      <c r="B170" s="128" t="s">
        <v>449</v>
      </c>
      <c r="C170" s="72" t="s">
        <v>24</v>
      </c>
      <c r="D170" s="214" t="s">
        <v>440</v>
      </c>
      <c r="E170" s="134">
        <v>40</v>
      </c>
      <c r="F170" s="156"/>
      <c r="G170" s="139">
        <v>0.05</v>
      </c>
      <c r="H170" s="160">
        <f t="shared" si="6"/>
        <v>0</v>
      </c>
    </row>
    <row r="171" spans="1:8" s="27" customFormat="1" ht="31.5" x14ac:dyDescent="0.25">
      <c r="A171" s="216">
        <v>168</v>
      </c>
      <c r="B171" s="128" t="s">
        <v>450</v>
      </c>
      <c r="C171" s="72" t="s">
        <v>25</v>
      </c>
      <c r="D171" s="214" t="s">
        <v>32</v>
      </c>
      <c r="E171" s="134">
        <v>10</v>
      </c>
      <c r="F171" s="156"/>
      <c r="G171" s="139">
        <v>0.05</v>
      </c>
      <c r="H171" s="160">
        <f t="shared" si="6"/>
        <v>0</v>
      </c>
    </row>
    <row r="172" spans="1:8" s="27" customFormat="1" ht="94.5" x14ac:dyDescent="0.25">
      <c r="A172" s="216">
        <v>169</v>
      </c>
      <c r="B172" s="128" t="s">
        <v>456</v>
      </c>
      <c r="C172" s="72" t="s">
        <v>7</v>
      </c>
      <c r="D172" s="214" t="s">
        <v>441</v>
      </c>
      <c r="E172" s="134">
        <v>1</v>
      </c>
      <c r="F172" s="156"/>
      <c r="G172" s="139">
        <v>0.05</v>
      </c>
      <c r="H172" s="160">
        <f t="shared" si="6"/>
        <v>0</v>
      </c>
    </row>
    <row r="173" spans="1:8" s="27" customFormat="1" x14ac:dyDescent="0.25">
      <c r="A173" s="217">
        <v>170</v>
      </c>
      <c r="B173" s="128" t="s">
        <v>434</v>
      </c>
      <c r="C173" s="72" t="s">
        <v>7</v>
      </c>
      <c r="D173" s="214" t="s">
        <v>26</v>
      </c>
      <c r="E173" s="134">
        <v>1</v>
      </c>
      <c r="F173" s="156"/>
      <c r="G173" s="139">
        <v>0.05</v>
      </c>
      <c r="H173" s="160">
        <f t="shared" si="6"/>
        <v>0</v>
      </c>
    </row>
    <row r="174" spans="1:8" s="27" customFormat="1" ht="47.25" x14ac:dyDescent="0.25">
      <c r="A174" s="216">
        <v>171</v>
      </c>
      <c r="B174" s="128" t="s">
        <v>457</v>
      </c>
      <c r="C174" s="72" t="s">
        <v>7</v>
      </c>
      <c r="D174" s="214" t="s">
        <v>26</v>
      </c>
      <c r="E174" s="134">
        <v>1</v>
      </c>
      <c r="F174" s="156"/>
      <c r="G174" s="139">
        <v>0.05</v>
      </c>
      <c r="H174" s="160">
        <f t="shared" si="6"/>
        <v>0</v>
      </c>
    </row>
    <row r="175" spans="1:8" s="27" customFormat="1" ht="141.75" x14ac:dyDescent="0.25">
      <c r="A175" s="216">
        <v>172</v>
      </c>
      <c r="B175" s="128" t="s">
        <v>451</v>
      </c>
      <c r="C175" s="72" t="s">
        <v>7</v>
      </c>
      <c r="D175" s="214" t="s">
        <v>442</v>
      </c>
      <c r="E175" s="134">
        <v>1</v>
      </c>
      <c r="F175" s="156"/>
      <c r="G175" s="139">
        <v>0.05</v>
      </c>
      <c r="H175" s="160">
        <f t="shared" si="6"/>
        <v>0</v>
      </c>
    </row>
    <row r="176" spans="1:8" s="27" customFormat="1" ht="94.5" x14ac:dyDescent="0.25">
      <c r="A176" s="216">
        <v>173</v>
      </c>
      <c r="B176" s="128" t="s">
        <v>452</v>
      </c>
      <c r="C176" s="72" t="s">
        <v>7</v>
      </c>
      <c r="D176" s="214" t="s">
        <v>26</v>
      </c>
      <c r="E176" s="134">
        <v>1</v>
      </c>
      <c r="F176" s="156"/>
      <c r="G176" s="139">
        <v>0.05</v>
      </c>
      <c r="H176" s="160">
        <f t="shared" si="6"/>
        <v>0</v>
      </c>
    </row>
    <row r="177" spans="1:9" s="27" customFormat="1" ht="63" x14ac:dyDescent="0.25">
      <c r="A177" s="216">
        <v>174</v>
      </c>
      <c r="B177" s="128" t="s">
        <v>458</v>
      </c>
      <c r="C177" s="72" t="s">
        <v>7</v>
      </c>
      <c r="D177" s="214" t="s">
        <v>32</v>
      </c>
      <c r="E177" s="134">
        <v>8</v>
      </c>
      <c r="F177" s="156"/>
      <c r="G177" s="139">
        <v>0.05</v>
      </c>
      <c r="H177" s="160">
        <f t="shared" si="6"/>
        <v>0</v>
      </c>
    </row>
    <row r="178" spans="1:9" s="27" customFormat="1" ht="78.75" x14ac:dyDescent="0.25">
      <c r="A178" s="216">
        <v>175</v>
      </c>
      <c r="B178" s="128" t="s">
        <v>459</v>
      </c>
      <c r="C178" s="72" t="s">
        <v>7</v>
      </c>
      <c r="D178" s="214" t="s">
        <v>34</v>
      </c>
      <c r="E178" s="134">
        <v>4</v>
      </c>
      <c r="F178" s="156"/>
      <c r="G178" s="139">
        <v>0.05</v>
      </c>
      <c r="H178" s="160">
        <f t="shared" si="6"/>
        <v>0</v>
      </c>
    </row>
    <row r="179" spans="1:9" s="27" customFormat="1" ht="126" x14ac:dyDescent="0.25">
      <c r="A179" s="215">
        <v>176</v>
      </c>
      <c r="B179" s="93" t="s">
        <v>453</v>
      </c>
      <c r="C179" s="72" t="s">
        <v>7</v>
      </c>
      <c r="D179" s="214" t="s">
        <v>26</v>
      </c>
      <c r="E179" s="134">
        <v>1</v>
      </c>
      <c r="F179" s="156"/>
      <c r="G179" s="98">
        <v>0.05</v>
      </c>
      <c r="H179" s="160">
        <f t="shared" si="6"/>
        <v>0</v>
      </c>
    </row>
    <row r="180" spans="1:9" ht="18.75" x14ac:dyDescent="0.25">
      <c r="A180" s="227" t="s">
        <v>41</v>
      </c>
      <c r="B180" s="228"/>
      <c r="C180" s="228"/>
      <c r="D180" s="228"/>
      <c r="E180" s="228"/>
      <c r="F180" s="228"/>
      <c r="G180" s="229"/>
      <c r="H180" s="161">
        <f>SUM(H4:H179)</f>
        <v>0</v>
      </c>
    </row>
    <row r="181" spans="1:9" ht="145.15" customHeight="1" x14ac:dyDescent="0.25">
      <c r="A181" s="226" t="s">
        <v>443</v>
      </c>
      <c r="B181" s="226"/>
      <c r="C181" s="226"/>
      <c r="D181" s="226"/>
      <c r="E181" s="226"/>
      <c r="F181" s="226"/>
      <c r="G181" s="226"/>
      <c r="H181" s="226"/>
      <c r="I181" s="39"/>
    </row>
    <row r="182" spans="1:9" x14ac:dyDescent="0.25">
      <c r="A182" s="89"/>
      <c r="B182" s="36"/>
      <c r="E182" s="148"/>
    </row>
    <row r="183" spans="1:9" x14ac:dyDescent="0.25">
      <c r="A183" s="218" t="s">
        <v>43</v>
      </c>
      <c r="B183" s="218"/>
      <c r="C183" s="218"/>
      <c r="D183" s="218"/>
      <c r="E183" s="218"/>
      <c r="F183" s="218"/>
      <c r="G183" s="35"/>
    </row>
    <row r="184" spans="1:9" x14ac:dyDescent="0.25">
      <c r="A184" s="90"/>
    </row>
    <row r="185" spans="1:9" x14ac:dyDescent="0.25">
      <c r="A185" s="90"/>
    </row>
    <row r="186" spans="1:9" x14ac:dyDescent="0.25">
      <c r="A186" s="90"/>
    </row>
    <row r="187" spans="1:9" x14ac:dyDescent="0.25">
      <c r="A187" s="90"/>
    </row>
    <row r="188" spans="1:9" x14ac:dyDescent="0.25">
      <c r="A188" s="90"/>
    </row>
    <row r="189" spans="1:9" x14ac:dyDescent="0.25">
      <c r="A189" s="90"/>
    </row>
    <row r="190" spans="1:9" x14ac:dyDescent="0.25">
      <c r="A190" s="90"/>
    </row>
    <row r="191" spans="1:9" x14ac:dyDescent="0.25">
      <c r="A191" s="90"/>
    </row>
    <row r="192" spans="1:9" x14ac:dyDescent="0.25">
      <c r="A192" s="90"/>
    </row>
    <row r="193" spans="1:1" x14ac:dyDescent="0.25">
      <c r="A193" s="90"/>
    </row>
    <row r="194" spans="1:1" x14ac:dyDescent="0.25">
      <c r="A194" s="90"/>
    </row>
    <row r="195" spans="1:1" x14ac:dyDescent="0.25">
      <c r="A195" s="90"/>
    </row>
    <row r="196" spans="1:1" x14ac:dyDescent="0.25">
      <c r="A196" s="90"/>
    </row>
    <row r="197" spans="1:1" x14ac:dyDescent="0.25">
      <c r="A197" s="90"/>
    </row>
    <row r="198" spans="1:1" x14ac:dyDescent="0.25">
      <c r="A198" s="90"/>
    </row>
    <row r="199" spans="1:1" x14ac:dyDescent="0.25">
      <c r="A199" s="90"/>
    </row>
    <row r="200" spans="1:1" x14ac:dyDescent="0.25">
      <c r="A200" s="90"/>
    </row>
    <row r="201" spans="1:1" x14ac:dyDescent="0.25">
      <c r="A201" s="90"/>
    </row>
    <row r="202" spans="1:1" x14ac:dyDescent="0.25">
      <c r="A202" s="90"/>
    </row>
    <row r="203" spans="1:1" x14ac:dyDescent="0.25">
      <c r="A203" s="90"/>
    </row>
    <row r="204" spans="1:1" x14ac:dyDescent="0.25">
      <c r="A204" s="90"/>
    </row>
    <row r="205" spans="1:1" x14ac:dyDescent="0.25">
      <c r="A205" s="90"/>
    </row>
    <row r="206" spans="1:1" x14ac:dyDescent="0.25">
      <c r="A206" s="90"/>
    </row>
    <row r="207" spans="1:1" x14ac:dyDescent="0.25">
      <c r="A207" s="90"/>
    </row>
    <row r="208" spans="1:1" x14ac:dyDescent="0.25">
      <c r="A208" s="90"/>
    </row>
  </sheetData>
  <mergeCells count="4">
    <mergeCell ref="A183:F183"/>
    <mergeCell ref="A1:H1"/>
    <mergeCell ref="A181:H181"/>
    <mergeCell ref="A180:G180"/>
  </mergeCells>
  <phoneticPr fontId="17" type="noConversion"/>
  <pageMargins left="0.23622047244094491" right="0.23622047244094491" top="0.74803149606299213" bottom="0.74803149606299213" header="0.31496062992125984" footer="0.31496062992125984"/>
  <pageSetup paperSize="9" scale="36" fitToHeight="0" orientation="portrait" r:id="rId1"/>
  <headerFooter>
    <oddHeader>&amp;L&amp;"-,Pogrubiony"&amp;14znak sprawy: DPS-ET-DAG-271-3/2026&amp;R&amp;"-,Pogrubiony"&amp;14Załącznik nr 1 do Umowy
&amp;"-,Pogrubiona kursywa"(Załącznik do Formularza Ofertowego)&amp;"-,Pogrubiony" 
dla części 4 - Wykaz asortymentowo-ilościowy</oddHeader>
    <oddFooter xml:space="preserve">&amp;C&amp;"-,Pogrubiony"&amp;20&amp;KFF0000UWAGA: DOKUMENT NALEŻY OPATRZYĆ KWALIFIKOWANYM PODPISEM ELEKTRONICZNYM 
LUB PODPISEM ZAUFANYM LUB PODPISEM OSOBISTYM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0FB0F4-90FB-4A8A-9438-87B917B7D9F1}">
  <dimension ref="A1:H15"/>
  <sheetViews>
    <sheetView view="pageLayout" zoomScale="84" zoomScaleNormal="100" zoomScalePageLayoutView="84" workbookViewId="0">
      <selection activeCell="H8" sqref="H8"/>
    </sheetView>
  </sheetViews>
  <sheetFormatPr defaultRowHeight="15.75" x14ac:dyDescent="0.25"/>
  <cols>
    <col min="1" max="1" width="8.42578125" customWidth="1"/>
    <col min="2" max="2" width="63.7109375" style="27" customWidth="1"/>
    <col min="3" max="3" width="10.42578125" style="168" customWidth="1"/>
    <col min="4" max="4" width="14.28515625" style="168" customWidth="1"/>
    <col min="5" max="5" width="12" style="169" customWidth="1"/>
    <col min="6" max="6" width="17.42578125" style="168" customWidth="1"/>
    <col min="7" max="7" width="12.28515625" style="168" customWidth="1"/>
    <col min="8" max="8" width="16.5703125" style="168" customWidth="1"/>
  </cols>
  <sheetData>
    <row r="1" spans="1:8" ht="114" customHeight="1" x14ac:dyDescent="0.25">
      <c r="A1" s="230" t="s">
        <v>325</v>
      </c>
      <c r="B1" s="225"/>
      <c r="C1" s="225"/>
      <c r="D1" s="225"/>
      <c r="E1" s="225"/>
      <c r="F1" s="225"/>
      <c r="G1" s="225"/>
      <c r="H1" s="225"/>
    </row>
    <row r="2" spans="1:8" ht="47.25" x14ac:dyDescent="0.25">
      <c r="A2" s="1" t="s">
        <v>0</v>
      </c>
      <c r="B2" s="31" t="s">
        <v>1</v>
      </c>
      <c r="C2" s="99" t="s">
        <v>3</v>
      </c>
      <c r="D2" s="99" t="s">
        <v>19</v>
      </c>
      <c r="E2" s="164" t="s">
        <v>4</v>
      </c>
      <c r="F2" s="99" t="s">
        <v>6</v>
      </c>
      <c r="G2" s="165" t="s">
        <v>42</v>
      </c>
      <c r="H2" s="99" t="s">
        <v>5</v>
      </c>
    </row>
    <row r="3" spans="1:8" x14ac:dyDescent="0.25">
      <c r="A3" s="1">
        <v>1</v>
      </c>
      <c r="B3" s="31">
        <v>2</v>
      </c>
      <c r="C3" s="100">
        <v>3</v>
      </c>
      <c r="D3" s="100">
        <v>4</v>
      </c>
      <c r="E3" s="164">
        <v>5</v>
      </c>
      <c r="F3" s="100">
        <v>6</v>
      </c>
      <c r="G3" s="100">
        <v>7</v>
      </c>
      <c r="H3" s="100">
        <v>8</v>
      </c>
    </row>
    <row r="4" spans="1:8" ht="31.5" x14ac:dyDescent="0.25">
      <c r="A4" s="6">
        <v>1</v>
      </c>
      <c r="B4" s="102" t="s">
        <v>189</v>
      </c>
      <c r="C4" s="71" t="s">
        <v>7</v>
      </c>
      <c r="D4" s="71" t="s">
        <v>31</v>
      </c>
      <c r="E4" s="103">
        <v>2000</v>
      </c>
      <c r="F4" s="166"/>
      <c r="G4" s="111">
        <v>0.05</v>
      </c>
      <c r="H4" s="167">
        <f>ROUND(E4*F4,2)</f>
        <v>0</v>
      </c>
    </row>
    <row r="5" spans="1:8" ht="31.5" x14ac:dyDescent="0.25">
      <c r="A5" s="6">
        <f>A4+1</f>
        <v>2</v>
      </c>
      <c r="B5" s="104" t="s">
        <v>190</v>
      </c>
      <c r="C5" s="71" t="s">
        <v>7</v>
      </c>
      <c r="D5" s="71" t="s">
        <v>31</v>
      </c>
      <c r="E5" s="103">
        <v>1100</v>
      </c>
      <c r="F5" s="166"/>
      <c r="G5" s="111">
        <v>0.05</v>
      </c>
      <c r="H5" s="167">
        <f t="shared" ref="H5:H12" si="0">ROUND(E5*F5,2)</f>
        <v>0</v>
      </c>
    </row>
    <row r="6" spans="1:8" ht="47.25" x14ac:dyDescent="0.25">
      <c r="A6" s="6">
        <f t="shared" ref="A6:A12" si="1">A5+1</f>
        <v>3</v>
      </c>
      <c r="B6" s="104" t="s">
        <v>191</v>
      </c>
      <c r="C6" s="71" t="s">
        <v>7</v>
      </c>
      <c r="D6" s="71" t="s">
        <v>31</v>
      </c>
      <c r="E6" s="103">
        <v>100</v>
      </c>
      <c r="F6" s="166"/>
      <c r="G6" s="111">
        <v>0.05</v>
      </c>
      <c r="H6" s="167">
        <f t="shared" si="0"/>
        <v>0</v>
      </c>
    </row>
    <row r="7" spans="1:8" ht="31.5" x14ac:dyDescent="0.25">
      <c r="A7" s="6">
        <f t="shared" si="1"/>
        <v>4</v>
      </c>
      <c r="B7" s="64" t="s">
        <v>192</v>
      </c>
      <c r="C7" s="71" t="s">
        <v>7</v>
      </c>
      <c r="D7" s="71" t="s">
        <v>31</v>
      </c>
      <c r="E7" s="103">
        <v>45</v>
      </c>
      <c r="F7" s="166"/>
      <c r="G7" s="111">
        <v>0.05</v>
      </c>
      <c r="H7" s="167">
        <f t="shared" si="0"/>
        <v>0</v>
      </c>
    </row>
    <row r="8" spans="1:8" ht="31.5" x14ac:dyDescent="0.25">
      <c r="A8" s="6">
        <f t="shared" si="1"/>
        <v>5</v>
      </c>
      <c r="B8" s="102" t="s">
        <v>193</v>
      </c>
      <c r="C8" s="71" t="s">
        <v>7</v>
      </c>
      <c r="D8" s="71" t="s">
        <v>31</v>
      </c>
      <c r="E8" s="103">
        <v>500</v>
      </c>
      <c r="F8" s="166"/>
      <c r="G8" s="111">
        <v>0.05</v>
      </c>
      <c r="H8" s="167">
        <f t="shared" si="0"/>
        <v>0</v>
      </c>
    </row>
    <row r="9" spans="1:8" ht="31.5" x14ac:dyDescent="0.25">
      <c r="A9" s="10">
        <f t="shared" si="1"/>
        <v>6</v>
      </c>
      <c r="B9" s="102" t="s">
        <v>300</v>
      </c>
      <c r="C9" s="71" t="s">
        <v>7</v>
      </c>
      <c r="D9" s="71" t="s">
        <v>12</v>
      </c>
      <c r="E9" s="103">
        <v>30</v>
      </c>
      <c r="F9" s="166"/>
      <c r="G9" s="111">
        <v>0.05</v>
      </c>
      <c r="H9" s="167">
        <f t="shared" si="0"/>
        <v>0</v>
      </c>
    </row>
    <row r="10" spans="1:8" ht="47.25" x14ac:dyDescent="0.25">
      <c r="A10" s="6">
        <f t="shared" si="1"/>
        <v>7</v>
      </c>
      <c r="B10" s="102" t="s">
        <v>194</v>
      </c>
      <c r="C10" s="71" t="s">
        <v>7</v>
      </c>
      <c r="D10" s="71" t="s">
        <v>31</v>
      </c>
      <c r="E10" s="103">
        <v>150</v>
      </c>
      <c r="F10" s="166"/>
      <c r="G10" s="111">
        <v>0.05</v>
      </c>
      <c r="H10" s="167">
        <f t="shared" si="0"/>
        <v>0</v>
      </c>
    </row>
    <row r="11" spans="1:8" ht="31.5" x14ac:dyDescent="0.25">
      <c r="A11" s="6">
        <f t="shared" si="1"/>
        <v>8</v>
      </c>
      <c r="B11" s="102" t="s">
        <v>420</v>
      </c>
      <c r="C11" s="71" t="s">
        <v>7</v>
      </c>
      <c r="D11" s="71" t="s">
        <v>31</v>
      </c>
      <c r="E11" s="103">
        <v>45</v>
      </c>
      <c r="F11" s="166"/>
      <c r="G11" s="111">
        <v>0.05</v>
      </c>
      <c r="H11" s="167">
        <f t="shared" si="0"/>
        <v>0</v>
      </c>
    </row>
    <row r="12" spans="1:8" ht="16.5" thickBot="1" x14ac:dyDescent="0.3">
      <c r="A12" s="11">
        <f t="shared" si="1"/>
        <v>9</v>
      </c>
      <c r="B12" s="70" t="s">
        <v>30</v>
      </c>
      <c r="C12" s="74" t="s">
        <v>7</v>
      </c>
      <c r="D12" s="74" t="s">
        <v>31</v>
      </c>
      <c r="E12" s="105">
        <v>135</v>
      </c>
      <c r="F12" s="170"/>
      <c r="G12" s="112">
        <v>0.05</v>
      </c>
      <c r="H12" s="167">
        <f t="shared" si="0"/>
        <v>0</v>
      </c>
    </row>
    <row r="13" spans="1:8" ht="18.75" customHeight="1" x14ac:dyDescent="0.25">
      <c r="A13" s="221" t="s">
        <v>41</v>
      </c>
      <c r="B13" s="222"/>
      <c r="C13" s="222"/>
      <c r="D13" s="222"/>
      <c r="E13" s="222"/>
      <c r="F13" s="222"/>
      <c r="G13" s="223"/>
      <c r="H13" s="29">
        <f>SUM(H4:H12)</f>
        <v>0</v>
      </c>
    </row>
    <row r="15" spans="1:8" x14ac:dyDescent="0.25">
      <c r="A15" s="218" t="s">
        <v>43</v>
      </c>
      <c r="B15" s="218"/>
      <c r="C15" s="218"/>
      <c r="D15" s="218"/>
      <c r="E15" s="218"/>
      <c r="F15" s="218"/>
    </row>
  </sheetData>
  <mergeCells count="3">
    <mergeCell ref="A1:H1"/>
    <mergeCell ref="A13:G13"/>
    <mergeCell ref="A15:F15"/>
  </mergeCells>
  <pageMargins left="0.23622047244094491" right="0.23622047244094491" top="0.8685661764705882" bottom="0.74803149606299213" header="0.31496062992125984" footer="0.31496062992125984"/>
  <pageSetup paperSize="9" scale="63" orientation="portrait" r:id="rId1"/>
  <headerFooter>
    <oddHeader>&amp;L&amp;"-,Pogrubiony"&amp;14znak sprawy: DPS-ET-DAG-271-3/2026&amp;R&amp;"-,Pogrubiony"&amp;14Załącznik nr 1 do umowy
&amp;"-,Pogrubiona kursywa"(Załącznik do Formularza Ofertowego)&amp;"-,Pogrubiony" &amp;"-,Standardowy"&amp;11
&amp;"-,Pogrubiony"&amp;14dla części 5 - Wykaz asortymentowo-ilościowy</oddHeader>
    <oddFooter xml:space="preserve">&amp;C&amp;"-,Pogrubiony"&amp;20&amp;KFF0000UWAGA: DOKUMENT NALEŻY OPATRZYĆ KWALIFIKOWANYM PODPISEM ELEKTRONICZNYM 
LUB PODPISEM ZAUFANYM LUB PODPISEM OSOBISTYM </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EE731-B6DE-4B0D-B779-61A3A7E02825}">
  <dimension ref="A1:H51"/>
  <sheetViews>
    <sheetView view="pageLayout" topLeftCell="A39" zoomScale="78" zoomScaleNormal="100" zoomScalePageLayoutView="78" workbookViewId="0">
      <selection activeCell="H46" sqref="H46"/>
    </sheetView>
  </sheetViews>
  <sheetFormatPr defaultRowHeight="15.75" x14ac:dyDescent="0.25"/>
  <cols>
    <col min="1" max="1" width="7.42578125" style="91" customWidth="1"/>
    <col min="2" max="2" width="57.140625" style="27" customWidth="1"/>
    <col min="3" max="3" width="9.7109375" style="168" customWidth="1"/>
    <col min="4" max="4" width="11.42578125" style="168" customWidth="1"/>
    <col min="5" max="5" width="9.7109375" style="169" customWidth="1"/>
    <col min="6" max="6" width="15.85546875" style="168" customWidth="1"/>
    <col min="7" max="7" width="12.5703125" style="168" customWidth="1"/>
    <col min="8" max="8" width="15" style="168" customWidth="1"/>
  </cols>
  <sheetData>
    <row r="1" spans="1:8" ht="102.6" customHeight="1" x14ac:dyDescent="0.3">
      <c r="A1" s="224" t="s">
        <v>324</v>
      </c>
      <c r="B1" s="225"/>
      <c r="C1" s="225"/>
      <c r="D1" s="225"/>
      <c r="E1" s="225"/>
      <c r="F1" s="225"/>
      <c r="G1" s="225"/>
      <c r="H1" s="225"/>
    </row>
    <row r="2" spans="1:8" ht="78.75" x14ac:dyDescent="0.25">
      <c r="A2" s="88" t="s">
        <v>0</v>
      </c>
      <c r="B2" s="31" t="s">
        <v>1</v>
      </c>
      <c r="C2" s="99" t="s">
        <v>3</v>
      </c>
      <c r="D2" s="99" t="s">
        <v>19</v>
      </c>
      <c r="E2" s="164" t="s">
        <v>4</v>
      </c>
      <c r="F2" s="99" t="s">
        <v>6</v>
      </c>
      <c r="G2" s="171" t="s">
        <v>42</v>
      </c>
      <c r="H2" s="99" t="s">
        <v>5</v>
      </c>
    </row>
    <row r="3" spans="1:8" x14ac:dyDescent="0.25">
      <c r="A3" s="88">
        <v>1</v>
      </c>
      <c r="B3" s="31">
        <v>2</v>
      </c>
      <c r="C3" s="100">
        <v>3</v>
      </c>
      <c r="D3" s="100">
        <v>4</v>
      </c>
      <c r="E3" s="164">
        <v>5</v>
      </c>
      <c r="F3" s="100">
        <v>6</v>
      </c>
      <c r="G3" s="100">
        <v>7</v>
      </c>
      <c r="H3" s="100">
        <v>8</v>
      </c>
    </row>
    <row r="4" spans="1:8" ht="47.25" x14ac:dyDescent="0.25">
      <c r="A4" s="46">
        <v>1</v>
      </c>
      <c r="B4" s="94" t="s">
        <v>195</v>
      </c>
      <c r="C4" s="72" t="s">
        <v>28</v>
      </c>
      <c r="D4" s="72" t="s">
        <v>11</v>
      </c>
      <c r="E4" s="106">
        <v>7000</v>
      </c>
      <c r="F4" s="166"/>
      <c r="G4" s="111">
        <v>0.05</v>
      </c>
      <c r="H4" s="167">
        <f>ROUND(E4*F4,2)</f>
        <v>0</v>
      </c>
    </row>
    <row r="5" spans="1:8" ht="330.75" x14ac:dyDescent="0.25">
      <c r="A5" s="38">
        <f>A4+1</f>
        <v>2</v>
      </c>
      <c r="B5" s="92" t="s">
        <v>306</v>
      </c>
      <c r="C5" s="72" t="s">
        <v>7</v>
      </c>
      <c r="D5" s="72" t="s">
        <v>34</v>
      </c>
      <c r="E5" s="106">
        <v>10</v>
      </c>
      <c r="F5" s="166"/>
      <c r="G5" s="111">
        <v>0.05</v>
      </c>
      <c r="H5" s="167">
        <f t="shared" ref="H5:H47" si="0">ROUND(E5*F5,2)</f>
        <v>0</v>
      </c>
    </row>
    <row r="6" spans="1:8" ht="78.75" x14ac:dyDescent="0.25">
      <c r="A6" s="46">
        <f t="shared" ref="A6:A47" si="1">A5+1</f>
        <v>3</v>
      </c>
      <c r="B6" s="92" t="s">
        <v>196</v>
      </c>
      <c r="C6" s="72" t="s">
        <v>7</v>
      </c>
      <c r="D6" s="72" t="s">
        <v>34</v>
      </c>
      <c r="E6" s="106">
        <v>20</v>
      </c>
      <c r="F6" s="166"/>
      <c r="G6" s="111">
        <v>0.05</v>
      </c>
      <c r="H6" s="167">
        <f t="shared" si="0"/>
        <v>0</v>
      </c>
    </row>
    <row r="7" spans="1:8" ht="63" x14ac:dyDescent="0.25">
      <c r="A7" s="46">
        <f t="shared" si="1"/>
        <v>4</v>
      </c>
      <c r="B7" s="94" t="s">
        <v>197</v>
      </c>
      <c r="C7" s="72" t="s">
        <v>28</v>
      </c>
      <c r="D7" s="72" t="s">
        <v>32</v>
      </c>
      <c r="E7" s="106">
        <v>850</v>
      </c>
      <c r="F7" s="166"/>
      <c r="G7" s="111">
        <v>0.05</v>
      </c>
      <c r="H7" s="167">
        <f t="shared" si="0"/>
        <v>0</v>
      </c>
    </row>
    <row r="8" spans="1:8" ht="47.25" x14ac:dyDescent="0.25">
      <c r="A8" s="46">
        <f t="shared" si="1"/>
        <v>5</v>
      </c>
      <c r="B8" s="94" t="s">
        <v>198</v>
      </c>
      <c r="C8" s="72" t="s">
        <v>24</v>
      </c>
      <c r="D8" s="72" t="s">
        <v>23</v>
      </c>
      <c r="E8" s="134">
        <v>240</v>
      </c>
      <c r="F8" s="166"/>
      <c r="G8" s="111">
        <v>0.05</v>
      </c>
      <c r="H8" s="167">
        <f t="shared" si="0"/>
        <v>0</v>
      </c>
    </row>
    <row r="9" spans="1:8" ht="63" x14ac:dyDescent="0.25">
      <c r="A9" s="46">
        <f t="shared" si="1"/>
        <v>6</v>
      </c>
      <c r="B9" s="94" t="s">
        <v>199</v>
      </c>
      <c r="C9" s="72" t="s">
        <v>24</v>
      </c>
      <c r="D9" s="72" t="s">
        <v>23</v>
      </c>
      <c r="E9" s="134">
        <v>900</v>
      </c>
      <c r="F9" s="166"/>
      <c r="G9" s="111">
        <v>0.05</v>
      </c>
      <c r="H9" s="167">
        <f t="shared" si="0"/>
        <v>0</v>
      </c>
    </row>
    <row r="10" spans="1:8" ht="283.5" x14ac:dyDescent="0.25">
      <c r="A10" s="46">
        <f t="shared" si="1"/>
        <v>7</v>
      </c>
      <c r="B10" s="94" t="s">
        <v>301</v>
      </c>
      <c r="C10" s="72" t="s">
        <v>24</v>
      </c>
      <c r="D10" s="72" t="s">
        <v>23</v>
      </c>
      <c r="E10" s="134">
        <v>1200</v>
      </c>
      <c r="F10" s="166"/>
      <c r="G10" s="111">
        <v>0.05</v>
      </c>
      <c r="H10" s="167">
        <f t="shared" si="0"/>
        <v>0</v>
      </c>
    </row>
    <row r="11" spans="1:8" ht="78.75" x14ac:dyDescent="0.25">
      <c r="A11" s="46">
        <f t="shared" si="1"/>
        <v>8</v>
      </c>
      <c r="B11" s="94" t="s">
        <v>421</v>
      </c>
      <c r="C11" s="72" t="s">
        <v>7</v>
      </c>
      <c r="D11" s="72" t="s">
        <v>23</v>
      </c>
      <c r="E11" s="106">
        <v>1</v>
      </c>
      <c r="F11" s="166"/>
      <c r="G11" s="111">
        <v>0.05</v>
      </c>
      <c r="H11" s="167">
        <f t="shared" si="0"/>
        <v>0</v>
      </c>
    </row>
    <row r="12" spans="1:8" ht="47.25" x14ac:dyDescent="0.25">
      <c r="A12" s="46">
        <f t="shared" si="1"/>
        <v>9</v>
      </c>
      <c r="B12" s="94" t="s">
        <v>302</v>
      </c>
      <c r="C12" s="72" t="s">
        <v>24</v>
      </c>
      <c r="D12" s="72" t="s">
        <v>23</v>
      </c>
      <c r="E12" s="134">
        <v>950</v>
      </c>
      <c r="F12" s="166"/>
      <c r="G12" s="111">
        <v>0.05</v>
      </c>
      <c r="H12" s="167">
        <f t="shared" si="0"/>
        <v>0</v>
      </c>
    </row>
    <row r="13" spans="1:8" ht="31.5" x14ac:dyDescent="0.25">
      <c r="A13" s="46">
        <f t="shared" si="1"/>
        <v>10</v>
      </c>
      <c r="B13" s="94" t="s">
        <v>200</v>
      </c>
      <c r="C13" s="72" t="s">
        <v>28</v>
      </c>
      <c r="D13" s="72" t="s">
        <v>23</v>
      </c>
      <c r="E13" s="106">
        <v>210</v>
      </c>
      <c r="F13" s="166"/>
      <c r="G13" s="111">
        <v>0.05</v>
      </c>
      <c r="H13" s="167">
        <f t="shared" si="0"/>
        <v>0</v>
      </c>
    </row>
    <row r="14" spans="1:8" x14ac:dyDescent="0.25">
      <c r="A14" s="46">
        <f t="shared" si="1"/>
        <v>11</v>
      </c>
      <c r="B14" s="107" t="s">
        <v>201</v>
      </c>
      <c r="C14" s="72" t="s">
        <v>28</v>
      </c>
      <c r="D14" s="72" t="s">
        <v>23</v>
      </c>
      <c r="E14" s="106">
        <v>100</v>
      </c>
      <c r="F14" s="166"/>
      <c r="G14" s="111">
        <v>0.05</v>
      </c>
      <c r="H14" s="167">
        <f t="shared" si="0"/>
        <v>0</v>
      </c>
    </row>
    <row r="15" spans="1:8" ht="31.5" x14ac:dyDescent="0.25">
      <c r="A15" s="46">
        <f t="shared" si="1"/>
        <v>12</v>
      </c>
      <c r="B15" s="94" t="s">
        <v>303</v>
      </c>
      <c r="C15" s="72" t="s">
        <v>24</v>
      </c>
      <c r="D15" s="72" t="s">
        <v>23</v>
      </c>
      <c r="E15" s="134">
        <v>1500</v>
      </c>
      <c r="F15" s="166"/>
      <c r="G15" s="111">
        <v>0.05</v>
      </c>
      <c r="H15" s="167">
        <f t="shared" si="0"/>
        <v>0</v>
      </c>
    </row>
    <row r="16" spans="1:8" ht="126" x14ac:dyDescent="0.25">
      <c r="A16" s="46">
        <f t="shared" si="1"/>
        <v>13</v>
      </c>
      <c r="B16" s="94" t="s">
        <v>202</v>
      </c>
      <c r="C16" s="72" t="s">
        <v>7</v>
      </c>
      <c r="D16" s="72" t="s">
        <v>35</v>
      </c>
      <c r="E16" s="106">
        <v>15</v>
      </c>
      <c r="F16" s="166"/>
      <c r="G16" s="111">
        <v>0.05</v>
      </c>
      <c r="H16" s="167">
        <f t="shared" si="0"/>
        <v>0</v>
      </c>
    </row>
    <row r="17" spans="1:8" ht="31.5" x14ac:dyDescent="0.25">
      <c r="A17" s="46">
        <f t="shared" si="1"/>
        <v>14</v>
      </c>
      <c r="B17" s="94" t="s">
        <v>203</v>
      </c>
      <c r="C17" s="72" t="s">
        <v>7</v>
      </c>
      <c r="D17" s="72" t="s">
        <v>23</v>
      </c>
      <c r="E17" s="106">
        <v>750</v>
      </c>
      <c r="F17" s="166"/>
      <c r="G17" s="111">
        <v>0.05</v>
      </c>
      <c r="H17" s="167">
        <f t="shared" si="0"/>
        <v>0</v>
      </c>
    </row>
    <row r="18" spans="1:8" x14ac:dyDescent="0.25">
      <c r="A18" s="46">
        <f t="shared" si="1"/>
        <v>15</v>
      </c>
      <c r="B18" s="94" t="s">
        <v>204</v>
      </c>
      <c r="C18" s="72" t="s">
        <v>7</v>
      </c>
      <c r="D18" s="72" t="s">
        <v>23</v>
      </c>
      <c r="E18" s="106">
        <v>400</v>
      </c>
      <c r="F18" s="166"/>
      <c r="G18" s="111">
        <v>0.05</v>
      </c>
      <c r="H18" s="167">
        <f t="shared" si="0"/>
        <v>0</v>
      </c>
    </row>
    <row r="19" spans="1:8" ht="47.25" x14ac:dyDescent="0.25">
      <c r="A19" s="38">
        <f t="shared" si="1"/>
        <v>16</v>
      </c>
      <c r="B19" s="92" t="s">
        <v>205</v>
      </c>
      <c r="C19" s="72" t="s">
        <v>7</v>
      </c>
      <c r="D19" s="72" t="s">
        <v>35</v>
      </c>
      <c r="E19" s="106">
        <v>80</v>
      </c>
      <c r="F19" s="166"/>
      <c r="G19" s="111">
        <v>0.05</v>
      </c>
      <c r="H19" s="167">
        <f t="shared" si="0"/>
        <v>0</v>
      </c>
    </row>
    <row r="20" spans="1:8" ht="31.5" x14ac:dyDescent="0.25">
      <c r="A20" s="46">
        <f t="shared" si="1"/>
        <v>17</v>
      </c>
      <c r="B20" s="92" t="s">
        <v>206</v>
      </c>
      <c r="C20" s="72" t="s">
        <v>7</v>
      </c>
      <c r="D20" s="72" t="s">
        <v>35</v>
      </c>
      <c r="E20" s="106">
        <v>20</v>
      </c>
      <c r="F20" s="166"/>
      <c r="G20" s="111">
        <v>0.05</v>
      </c>
      <c r="H20" s="167">
        <f t="shared" si="0"/>
        <v>0</v>
      </c>
    </row>
    <row r="21" spans="1:8" ht="31.5" x14ac:dyDescent="0.25">
      <c r="A21" s="46">
        <f t="shared" si="1"/>
        <v>18</v>
      </c>
      <c r="B21" s="92" t="s">
        <v>207</v>
      </c>
      <c r="C21" s="72" t="s">
        <v>7</v>
      </c>
      <c r="D21" s="72" t="s">
        <v>35</v>
      </c>
      <c r="E21" s="106">
        <v>50</v>
      </c>
      <c r="F21" s="166"/>
      <c r="G21" s="111">
        <v>0.05</v>
      </c>
      <c r="H21" s="167">
        <f t="shared" si="0"/>
        <v>0</v>
      </c>
    </row>
    <row r="22" spans="1:8" ht="47.25" x14ac:dyDescent="0.25">
      <c r="A22" s="46">
        <f t="shared" si="1"/>
        <v>19</v>
      </c>
      <c r="B22" s="94" t="s">
        <v>208</v>
      </c>
      <c r="C22" s="72" t="s">
        <v>7</v>
      </c>
      <c r="D22" s="72" t="s">
        <v>34</v>
      </c>
      <c r="E22" s="106">
        <v>5</v>
      </c>
      <c r="F22" s="166"/>
      <c r="G22" s="111">
        <v>0.05</v>
      </c>
      <c r="H22" s="167">
        <f t="shared" si="0"/>
        <v>0</v>
      </c>
    </row>
    <row r="23" spans="1:8" ht="78.75" x14ac:dyDescent="0.25">
      <c r="A23" s="46">
        <f t="shared" si="1"/>
        <v>20</v>
      </c>
      <c r="B23" s="92" t="s">
        <v>209</v>
      </c>
      <c r="C23" s="72" t="s">
        <v>7</v>
      </c>
      <c r="D23" s="72" t="s">
        <v>35</v>
      </c>
      <c r="E23" s="106">
        <v>45</v>
      </c>
      <c r="F23" s="166"/>
      <c r="G23" s="111">
        <v>0.05</v>
      </c>
      <c r="H23" s="167">
        <f t="shared" si="0"/>
        <v>0</v>
      </c>
    </row>
    <row r="24" spans="1:8" ht="31.5" x14ac:dyDescent="0.25">
      <c r="A24" s="46">
        <f t="shared" si="1"/>
        <v>21</v>
      </c>
      <c r="B24" s="92" t="s">
        <v>210</v>
      </c>
      <c r="C24" s="72" t="s">
        <v>24</v>
      </c>
      <c r="D24" s="72" t="s">
        <v>23</v>
      </c>
      <c r="E24" s="134">
        <v>750</v>
      </c>
      <c r="F24" s="166"/>
      <c r="G24" s="111">
        <v>0.05</v>
      </c>
      <c r="H24" s="167">
        <f t="shared" si="0"/>
        <v>0</v>
      </c>
    </row>
    <row r="25" spans="1:8" ht="79.5" customHeight="1" x14ac:dyDescent="0.25">
      <c r="A25" s="38">
        <f t="shared" si="1"/>
        <v>22</v>
      </c>
      <c r="B25" s="94" t="s">
        <v>211</v>
      </c>
      <c r="C25" s="72" t="s">
        <v>7</v>
      </c>
      <c r="D25" s="72" t="s">
        <v>23</v>
      </c>
      <c r="E25" s="106">
        <v>10</v>
      </c>
      <c r="F25" s="166"/>
      <c r="G25" s="111">
        <v>0.05</v>
      </c>
      <c r="H25" s="167">
        <f t="shared" si="0"/>
        <v>0</v>
      </c>
    </row>
    <row r="26" spans="1:8" ht="94.5" x14ac:dyDescent="0.25">
      <c r="A26" s="46">
        <f t="shared" si="1"/>
        <v>23</v>
      </c>
      <c r="B26" s="93" t="s">
        <v>212</v>
      </c>
      <c r="C26" s="72" t="s">
        <v>24</v>
      </c>
      <c r="D26" s="72" t="s">
        <v>23</v>
      </c>
      <c r="E26" s="134">
        <v>1400</v>
      </c>
      <c r="F26" s="172"/>
      <c r="G26" s="111">
        <v>0.05</v>
      </c>
      <c r="H26" s="167">
        <f t="shared" si="0"/>
        <v>0</v>
      </c>
    </row>
    <row r="27" spans="1:8" ht="126" x14ac:dyDescent="0.25">
      <c r="A27" s="38">
        <f t="shared" si="1"/>
        <v>24</v>
      </c>
      <c r="B27" s="94" t="s">
        <v>213</v>
      </c>
      <c r="C27" s="72" t="s">
        <v>7</v>
      </c>
      <c r="D27" s="72" t="s">
        <v>23</v>
      </c>
      <c r="E27" s="106">
        <v>72</v>
      </c>
      <c r="F27" s="166"/>
      <c r="G27" s="111">
        <v>0.05</v>
      </c>
      <c r="H27" s="167">
        <f t="shared" si="0"/>
        <v>0</v>
      </c>
    </row>
    <row r="28" spans="1:8" ht="126" x14ac:dyDescent="0.25">
      <c r="A28" s="46">
        <f t="shared" si="1"/>
        <v>25</v>
      </c>
      <c r="B28" s="93" t="s">
        <v>214</v>
      </c>
      <c r="C28" s="108" t="s">
        <v>24</v>
      </c>
      <c r="D28" s="108" t="s">
        <v>23</v>
      </c>
      <c r="E28" s="135">
        <v>1200</v>
      </c>
      <c r="F28" s="166"/>
      <c r="G28" s="111">
        <v>0.05</v>
      </c>
      <c r="H28" s="167">
        <f t="shared" si="0"/>
        <v>0</v>
      </c>
    </row>
    <row r="29" spans="1:8" ht="47.25" x14ac:dyDescent="0.25">
      <c r="A29" s="46">
        <f t="shared" si="1"/>
        <v>26</v>
      </c>
      <c r="B29" s="92" t="s">
        <v>215</v>
      </c>
      <c r="C29" s="72" t="s">
        <v>24</v>
      </c>
      <c r="D29" s="72" t="s">
        <v>23</v>
      </c>
      <c r="E29" s="134">
        <v>400</v>
      </c>
      <c r="F29" s="166"/>
      <c r="G29" s="111">
        <v>0.05</v>
      </c>
      <c r="H29" s="167">
        <f t="shared" si="0"/>
        <v>0</v>
      </c>
    </row>
    <row r="30" spans="1:8" ht="47.25" x14ac:dyDescent="0.25">
      <c r="A30" s="46">
        <f t="shared" si="1"/>
        <v>27</v>
      </c>
      <c r="B30" s="92" t="s">
        <v>216</v>
      </c>
      <c r="C30" s="72" t="s">
        <v>7</v>
      </c>
      <c r="D30" s="72" t="s">
        <v>23</v>
      </c>
      <c r="E30" s="106">
        <v>70</v>
      </c>
      <c r="F30" s="166"/>
      <c r="G30" s="111">
        <v>0.05</v>
      </c>
      <c r="H30" s="167">
        <f t="shared" si="0"/>
        <v>0</v>
      </c>
    </row>
    <row r="31" spans="1:8" ht="31.5" x14ac:dyDescent="0.25">
      <c r="A31" s="46">
        <f t="shared" si="1"/>
        <v>28</v>
      </c>
      <c r="B31" s="92" t="s">
        <v>217</v>
      </c>
      <c r="C31" s="72" t="s">
        <v>24</v>
      </c>
      <c r="D31" s="72" t="s">
        <v>23</v>
      </c>
      <c r="E31" s="134">
        <v>2000</v>
      </c>
      <c r="F31" s="166"/>
      <c r="G31" s="111">
        <v>0.05</v>
      </c>
      <c r="H31" s="167">
        <f t="shared" si="0"/>
        <v>0</v>
      </c>
    </row>
    <row r="32" spans="1:8" ht="94.5" x14ac:dyDescent="0.25">
      <c r="A32" s="46">
        <f t="shared" si="1"/>
        <v>29</v>
      </c>
      <c r="B32" s="94" t="s">
        <v>218</v>
      </c>
      <c r="C32" s="72" t="s">
        <v>7</v>
      </c>
      <c r="D32" s="72" t="s">
        <v>23</v>
      </c>
      <c r="E32" s="106">
        <v>10</v>
      </c>
      <c r="F32" s="166"/>
      <c r="G32" s="111">
        <v>0.05</v>
      </c>
      <c r="H32" s="167">
        <f t="shared" si="0"/>
        <v>0</v>
      </c>
    </row>
    <row r="33" spans="1:8" ht="63" x14ac:dyDescent="0.25">
      <c r="A33" s="46">
        <f t="shared" si="1"/>
        <v>30</v>
      </c>
      <c r="B33" s="92" t="s">
        <v>219</v>
      </c>
      <c r="C33" s="72" t="s">
        <v>28</v>
      </c>
      <c r="D33" s="72" t="s">
        <v>23</v>
      </c>
      <c r="E33" s="106">
        <v>250</v>
      </c>
      <c r="F33" s="166"/>
      <c r="G33" s="111">
        <v>0.05</v>
      </c>
      <c r="H33" s="167">
        <f t="shared" si="0"/>
        <v>0</v>
      </c>
    </row>
    <row r="34" spans="1:8" ht="47.25" x14ac:dyDescent="0.25">
      <c r="A34" s="46">
        <f t="shared" si="1"/>
        <v>31</v>
      </c>
      <c r="B34" s="94" t="s">
        <v>220</v>
      </c>
      <c r="C34" s="72" t="s">
        <v>28</v>
      </c>
      <c r="D34" s="72" t="s">
        <v>23</v>
      </c>
      <c r="E34" s="106">
        <v>100</v>
      </c>
      <c r="F34" s="166"/>
      <c r="G34" s="111">
        <v>0.05</v>
      </c>
      <c r="H34" s="167">
        <f t="shared" si="0"/>
        <v>0</v>
      </c>
    </row>
    <row r="35" spans="1:8" ht="31.5" x14ac:dyDescent="0.25">
      <c r="A35" s="46">
        <f t="shared" si="1"/>
        <v>32</v>
      </c>
      <c r="B35" s="94" t="s">
        <v>221</v>
      </c>
      <c r="C35" s="72" t="s">
        <v>28</v>
      </c>
      <c r="D35" s="72" t="s">
        <v>23</v>
      </c>
      <c r="E35" s="106">
        <v>10</v>
      </c>
      <c r="F35" s="166"/>
      <c r="G35" s="111">
        <v>0.05</v>
      </c>
      <c r="H35" s="167">
        <f t="shared" si="0"/>
        <v>0</v>
      </c>
    </row>
    <row r="36" spans="1:8" ht="94.5" x14ac:dyDescent="0.25">
      <c r="A36" s="38">
        <f t="shared" si="1"/>
        <v>33</v>
      </c>
      <c r="B36" s="92" t="s">
        <v>304</v>
      </c>
      <c r="C36" s="72" t="s">
        <v>24</v>
      </c>
      <c r="D36" s="72" t="s">
        <v>34</v>
      </c>
      <c r="E36" s="134">
        <v>5</v>
      </c>
      <c r="F36" s="166"/>
      <c r="G36" s="111">
        <v>0.05</v>
      </c>
      <c r="H36" s="167">
        <f t="shared" si="0"/>
        <v>0</v>
      </c>
    </row>
    <row r="37" spans="1:8" ht="63" x14ac:dyDescent="0.25">
      <c r="A37" s="38">
        <f t="shared" si="1"/>
        <v>34</v>
      </c>
      <c r="B37" s="94" t="s">
        <v>305</v>
      </c>
      <c r="C37" s="72" t="s">
        <v>7</v>
      </c>
      <c r="D37" s="72" t="s">
        <v>23</v>
      </c>
      <c r="E37" s="106">
        <v>3</v>
      </c>
      <c r="F37" s="166"/>
      <c r="G37" s="111">
        <v>0.05</v>
      </c>
      <c r="H37" s="167">
        <f t="shared" si="0"/>
        <v>0</v>
      </c>
    </row>
    <row r="38" spans="1:8" ht="63" x14ac:dyDescent="0.25">
      <c r="A38" s="46">
        <f>A37+1</f>
        <v>35</v>
      </c>
      <c r="B38" s="94" t="s">
        <v>222</v>
      </c>
      <c r="C38" s="72" t="s">
        <v>7</v>
      </c>
      <c r="D38" s="72" t="s">
        <v>23</v>
      </c>
      <c r="E38" s="106">
        <v>80</v>
      </c>
      <c r="F38" s="166"/>
      <c r="G38" s="111">
        <v>0.05</v>
      </c>
      <c r="H38" s="167">
        <f t="shared" si="0"/>
        <v>0</v>
      </c>
    </row>
    <row r="39" spans="1:8" ht="45" customHeight="1" x14ac:dyDescent="0.25">
      <c r="A39" s="38">
        <f t="shared" si="1"/>
        <v>36</v>
      </c>
      <c r="B39" s="94" t="s">
        <v>223</v>
      </c>
      <c r="C39" s="72" t="s">
        <v>7</v>
      </c>
      <c r="D39" s="72" t="s">
        <v>34</v>
      </c>
      <c r="E39" s="106">
        <v>30</v>
      </c>
      <c r="F39" s="166"/>
      <c r="G39" s="111">
        <v>0.05</v>
      </c>
      <c r="H39" s="167">
        <f t="shared" si="0"/>
        <v>0</v>
      </c>
    </row>
    <row r="40" spans="1:8" ht="31.5" x14ac:dyDescent="0.25">
      <c r="A40" s="46">
        <f t="shared" si="1"/>
        <v>37</v>
      </c>
      <c r="B40" s="93" t="s">
        <v>277</v>
      </c>
      <c r="C40" s="72" t="s">
        <v>24</v>
      </c>
      <c r="D40" s="72" t="s">
        <v>14</v>
      </c>
      <c r="E40" s="134">
        <v>10</v>
      </c>
      <c r="F40" s="166"/>
      <c r="G40" s="111">
        <v>0.05</v>
      </c>
      <c r="H40" s="167">
        <f t="shared" si="0"/>
        <v>0</v>
      </c>
    </row>
    <row r="41" spans="1:8" ht="31.5" x14ac:dyDescent="0.25">
      <c r="A41" s="46">
        <f t="shared" si="1"/>
        <v>38</v>
      </c>
      <c r="B41" s="94" t="s">
        <v>224</v>
      </c>
      <c r="C41" s="72" t="s">
        <v>28</v>
      </c>
      <c r="D41" s="72" t="s">
        <v>36</v>
      </c>
      <c r="E41" s="106">
        <v>2</v>
      </c>
      <c r="F41" s="166"/>
      <c r="G41" s="111">
        <v>0.05</v>
      </c>
      <c r="H41" s="167">
        <f t="shared" si="0"/>
        <v>0</v>
      </c>
    </row>
    <row r="42" spans="1:8" ht="47.25" x14ac:dyDescent="0.25">
      <c r="A42" s="46">
        <f t="shared" si="1"/>
        <v>39</v>
      </c>
      <c r="B42" s="92" t="s">
        <v>225</v>
      </c>
      <c r="C42" s="72" t="s">
        <v>24</v>
      </c>
      <c r="D42" s="72" t="s">
        <v>23</v>
      </c>
      <c r="E42" s="134">
        <v>3</v>
      </c>
      <c r="F42" s="166"/>
      <c r="G42" s="111">
        <v>0.05</v>
      </c>
      <c r="H42" s="167">
        <f t="shared" si="0"/>
        <v>0</v>
      </c>
    </row>
    <row r="43" spans="1:8" ht="31.5" x14ac:dyDescent="0.25">
      <c r="A43" s="46">
        <f t="shared" si="1"/>
        <v>40</v>
      </c>
      <c r="B43" s="94" t="s">
        <v>226</v>
      </c>
      <c r="C43" s="72" t="s">
        <v>7</v>
      </c>
      <c r="D43" s="72" t="s">
        <v>23</v>
      </c>
      <c r="E43" s="106">
        <v>1</v>
      </c>
      <c r="F43" s="166"/>
      <c r="G43" s="111">
        <v>0.05</v>
      </c>
      <c r="H43" s="167">
        <f t="shared" si="0"/>
        <v>0</v>
      </c>
    </row>
    <row r="44" spans="1:8" ht="47.25" x14ac:dyDescent="0.25">
      <c r="A44" s="46">
        <f t="shared" si="1"/>
        <v>41</v>
      </c>
      <c r="B44" s="94" t="s">
        <v>227</v>
      </c>
      <c r="C44" s="72" t="s">
        <v>24</v>
      </c>
      <c r="D44" s="72" t="s">
        <v>23</v>
      </c>
      <c r="E44" s="134">
        <v>3</v>
      </c>
      <c r="F44" s="166"/>
      <c r="G44" s="111">
        <v>0.05</v>
      </c>
      <c r="H44" s="167">
        <f t="shared" si="0"/>
        <v>0</v>
      </c>
    </row>
    <row r="45" spans="1:8" ht="63" x14ac:dyDescent="0.25">
      <c r="A45" s="46">
        <f t="shared" si="1"/>
        <v>42</v>
      </c>
      <c r="B45" s="94" t="s">
        <v>228</v>
      </c>
      <c r="C45" s="72" t="s">
        <v>24</v>
      </c>
      <c r="D45" s="72" t="s">
        <v>23</v>
      </c>
      <c r="E45" s="134">
        <v>3</v>
      </c>
      <c r="F45" s="166"/>
      <c r="G45" s="111">
        <v>0.05</v>
      </c>
      <c r="H45" s="167">
        <f t="shared" si="0"/>
        <v>0</v>
      </c>
    </row>
    <row r="46" spans="1:8" ht="63" x14ac:dyDescent="0.25">
      <c r="A46" s="46">
        <f t="shared" si="1"/>
        <v>43</v>
      </c>
      <c r="B46" s="92" t="s">
        <v>229</v>
      </c>
      <c r="C46" s="72" t="s">
        <v>24</v>
      </c>
      <c r="D46" s="72" t="s">
        <v>23</v>
      </c>
      <c r="E46" s="134">
        <v>3</v>
      </c>
      <c r="F46" s="166"/>
      <c r="G46" s="111">
        <v>0.05</v>
      </c>
      <c r="H46" s="167">
        <f t="shared" si="0"/>
        <v>0</v>
      </c>
    </row>
    <row r="47" spans="1:8" ht="16.5" thickBot="1" x14ac:dyDescent="0.3">
      <c r="A47" s="46">
        <f t="shared" si="1"/>
        <v>44</v>
      </c>
      <c r="B47" s="109" t="s">
        <v>33</v>
      </c>
      <c r="C47" s="75" t="s">
        <v>7</v>
      </c>
      <c r="D47" s="75" t="s">
        <v>37</v>
      </c>
      <c r="E47" s="110">
        <v>2</v>
      </c>
      <c r="F47" s="166"/>
      <c r="G47" s="112">
        <v>0.23</v>
      </c>
      <c r="H47" s="167">
        <f t="shared" si="0"/>
        <v>0</v>
      </c>
    </row>
    <row r="48" spans="1:8" ht="18.75" customHeight="1" x14ac:dyDescent="0.25">
      <c r="A48" s="221" t="s">
        <v>41</v>
      </c>
      <c r="B48" s="222"/>
      <c r="C48" s="222"/>
      <c r="D48" s="222"/>
      <c r="E48" s="222"/>
      <c r="F48" s="222"/>
      <c r="G48" s="223"/>
      <c r="H48" s="29">
        <f>SUM(H4:H47)</f>
        <v>0</v>
      </c>
    </row>
    <row r="49" spans="1:8" ht="171" customHeight="1" x14ac:dyDescent="0.25">
      <c r="A49" s="226" t="s">
        <v>230</v>
      </c>
      <c r="B49" s="226"/>
      <c r="C49" s="226"/>
      <c r="D49" s="226"/>
      <c r="E49" s="226"/>
      <c r="F49" s="226"/>
      <c r="G49" s="226"/>
      <c r="H49" s="226"/>
    </row>
    <row r="50" spans="1:8" ht="18.75" x14ac:dyDescent="0.25">
      <c r="A50" s="90"/>
      <c r="B50" s="32"/>
      <c r="C50" s="173"/>
      <c r="D50" s="174"/>
      <c r="E50" s="175"/>
      <c r="H50" s="176"/>
    </row>
    <row r="51" spans="1:8" x14ac:dyDescent="0.25">
      <c r="A51" s="218" t="s">
        <v>43</v>
      </c>
      <c r="B51" s="218"/>
      <c r="C51" s="218"/>
      <c r="D51" s="218"/>
      <c r="E51" s="218"/>
      <c r="F51" s="218"/>
      <c r="G51" s="177"/>
    </row>
  </sheetData>
  <mergeCells count="4">
    <mergeCell ref="A49:H49"/>
    <mergeCell ref="A51:F51"/>
    <mergeCell ref="A1:H1"/>
    <mergeCell ref="A48:G48"/>
  </mergeCells>
  <pageMargins left="0.23622047244094491" right="0.23622047244094491" top="0.90077457264957261" bottom="0.74803149606299213" header="0.31496062992125984" footer="0.31496062992125984"/>
  <pageSetup paperSize="9" scale="71" orientation="portrait" r:id="rId1"/>
  <headerFooter>
    <oddHeader xml:space="preserve">&amp;L&amp;"-,Pogrubiony"&amp;14znak sprawy: DPS-ET-DAG-271-3/2026&amp;R&amp;"-,Pogrubiony"&amp;14Załącznik nr 1 do umowy
&amp;"-,Pogrubiona kursywa"(Załącznik do Formularza Ofertowego)&amp;"-,Pogrubiony" 
dla części 6 - Wykaz asortymentowo-ilościowy </oddHeader>
    <oddFooter xml:space="preserve">&amp;C&amp;"-,Pogrubiony"&amp;20&amp;KFF0000UWAGA: DOKUMENT NALEŻY OPATRZYĆ KWALIFIKOWANYM PODPISEM ELEKTRONICZNYM 
LUB PODPISEM ZAUFANYM LUB PODPISEM OSOBISTYM </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506471-36AB-4ABF-BF27-5C3ADD7AEDE9}">
  <dimension ref="A1:H50"/>
  <sheetViews>
    <sheetView view="pageLayout" topLeftCell="A28" zoomScale="89" zoomScaleNormal="100" zoomScalePageLayoutView="89" workbookViewId="0">
      <selection activeCell="H47" sqref="H47"/>
    </sheetView>
  </sheetViews>
  <sheetFormatPr defaultRowHeight="15" x14ac:dyDescent="0.25"/>
  <cols>
    <col min="2" max="2" width="74.42578125" style="27" customWidth="1"/>
    <col min="3" max="3" width="10" customWidth="1"/>
    <col min="4" max="4" width="14" style="3" customWidth="1"/>
    <col min="5" max="5" width="14.140625" style="197" customWidth="1"/>
    <col min="6" max="6" width="22.85546875" style="3" customWidth="1"/>
    <col min="7" max="7" width="15.140625" style="3" customWidth="1"/>
    <col min="8" max="8" width="23.85546875" style="3" customWidth="1"/>
  </cols>
  <sheetData>
    <row r="1" spans="1:8" ht="103.9" customHeight="1" x14ac:dyDescent="0.3">
      <c r="A1" s="224" t="s">
        <v>307</v>
      </c>
      <c r="B1" s="225"/>
      <c r="C1" s="225"/>
      <c r="D1" s="225"/>
      <c r="E1" s="225"/>
      <c r="F1" s="225"/>
      <c r="G1" s="225"/>
      <c r="H1" s="225"/>
    </row>
    <row r="2" spans="1:8" ht="45" x14ac:dyDescent="0.25">
      <c r="A2" s="1" t="s">
        <v>0</v>
      </c>
      <c r="B2" s="31" t="s">
        <v>1</v>
      </c>
      <c r="C2" s="2" t="s">
        <v>3</v>
      </c>
      <c r="D2" s="2" t="s">
        <v>19</v>
      </c>
      <c r="E2" s="53" t="s">
        <v>44</v>
      </c>
      <c r="F2" s="2" t="s">
        <v>6</v>
      </c>
      <c r="G2" s="40" t="s">
        <v>42</v>
      </c>
      <c r="H2" s="2" t="s">
        <v>5</v>
      </c>
    </row>
    <row r="3" spans="1:8" x14ac:dyDescent="0.25">
      <c r="A3" s="1">
        <v>1</v>
      </c>
      <c r="B3" s="31">
        <v>2</v>
      </c>
      <c r="C3" s="1">
        <v>3</v>
      </c>
      <c r="D3" s="1">
        <v>4</v>
      </c>
      <c r="E3" s="50">
        <v>5</v>
      </c>
      <c r="F3" s="1">
        <v>6</v>
      </c>
      <c r="G3" s="1">
        <v>7</v>
      </c>
      <c r="H3" s="1">
        <v>8</v>
      </c>
    </row>
    <row r="4" spans="1:8" ht="110.25" x14ac:dyDescent="0.25">
      <c r="A4" s="6">
        <v>1</v>
      </c>
      <c r="B4" s="113" t="s">
        <v>422</v>
      </c>
      <c r="C4" s="114" t="s">
        <v>24</v>
      </c>
      <c r="D4" s="178" t="s">
        <v>38</v>
      </c>
      <c r="E4" s="179">
        <v>6000</v>
      </c>
      <c r="F4" s="4"/>
      <c r="G4" s="180">
        <v>0.05</v>
      </c>
      <c r="H4" s="17">
        <f>ROUND(E4*F4,2)</f>
        <v>0</v>
      </c>
    </row>
    <row r="5" spans="1:8" ht="94.5" x14ac:dyDescent="0.25">
      <c r="A5" s="6">
        <f>1+A4</f>
        <v>2</v>
      </c>
      <c r="B5" s="113" t="s">
        <v>231</v>
      </c>
      <c r="C5" s="114" t="s">
        <v>24</v>
      </c>
      <c r="D5" s="178" t="s">
        <v>38</v>
      </c>
      <c r="E5" s="179">
        <v>700</v>
      </c>
      <c r="F5" s="4"/>
      <c r="G5" s="180">
        <v>0.05</v>
      </c>
      <c r="H5" s="17">
        <f t="shared" ref="H5:H46" si="0">ROUND(E5*F5,2)</f>
        <v>0</v>
      </c>
    </row>
    <row r="6" spans="1:8" ht="78.75" x14ac:dyDescent="0.25">
      <c r="A6" s="6">
        <f t="shared" ref="A6:A19" si="1">1+A5</f>
        <v>3</v>
      </c>
      <c r="B6" s="113" t="s">
        <v>232</v>
      </c>
      <c r="C6" s="115" t="s">
        <v>24</v>
      </c>
      <c r="D6" s="178" t="s">
        <v>38</v>
      </c>
      <c r="E6" s="179">
        <v>5000</v>
      </c>
      <c r="F6" s="4"/>
      <c r="G6" s="180">
        <v>0.05</v>
      </c>
      <c r="H6" s="17">
        <f t="shared" si="0"/>
        <v>0</v>
      </c>
    </row>
    <row r="7" spans="1:8" ht="63" x14ac:dyDescent="0.25">
      <c r="A7" s="6">
        <f t="shared" si="1"/>
        <v>4</v>
      </c>
      <c r="B7" s="116" t="s">
        <v>423</v>
      </c>
      <c r="C7" s="115" t="s">
        <v>24</v>
      </c>
      <c r="D7" s="178" t="s">
        <v>38</v>
      </c>
      <c r="E7" s="179">
        <v>5</v>
      </c>
      <c r="F7" s="4"/>
      <c r="G7" s="180">
        <v>0.05</v>
      </c>
      <c r="H7" s="17">
        <f t="shared" si="0"/>
        <v>0</v>
      </c>
    </row>
    <row r="8" spans="1:8" ht="94.5" x14ac:dyDescent="0.25">
      <c r="A8" s="6">
        <f t="shared" si="1"/>
        <v>5</v>
      </c>
      <c r="B8" s="116" t="s">
        <v>424</v>
      </c>
      <c r="C8" s="115" t="s">
        <v>24</v>
      </c>
      <c r="D8" s="178" t="s">
        <v>38</v>
      </c>
      <c r="E8" s="179">
        <v>3500</v>
      </c>
      <c r="F8" s="4"/>
      <c r="G8" s="180">
        <v>0.05</v>
      </c>
      <c r="H8" s="17">
        <f t="shared" si="0"/>
        <v>0</v>
      </c>
    </row>
    <row r="9" spans="1:8" ht="31.5" x14ac:dyDescent="0.25">
      <c r="A9" s="6">
        <f t="shared" si="1"/>
        <v>6</v>
      </c>
      <c r="B9" s="117" t="s">
        <v>233</v>
      </c>
      <c r="C9" s="115" t="s">
        <v>7</v>
      </c>
      <c r="D9" s="178" t="s">
        <v>39</v>
      </c>
      <c r="E9" s="181">
        <v>10</v>
      </c>
      <c r="F9" s="4"/>
      <c r="G9" s="180">
        <v>0.05</v>
      </c>
      <c r="H9" s="17">
        <f t="shared" si="0"/>
        <v>0</v>
      </c>
    </row>
    <row r="10" spans="1:8" ht="110.25" x14ac:dyDescent="0.25">
      <c r="A10" s="6">
        <f t="shared" si="1"/>
        <v>7</v>
      </c>
      <c r="B10" s="117" t="s">
        <v>425</v>
      </c>
      <c r="C10" s="115" t="s">
        <v>24</v>
      </c>
      <c r="D10" s="178" t="s">
        <v>38</v>
      </c>
      <c r="E10" s="179">
        <v>400</v>
      </c>
      <c r="F10" s="4"/>
      <c r="G10" s="180">
        <v>0.05</v>
      </c>
      <c r="H10" s="17">
        <f t="shared" si="0"/>
        <v>0</v>
      </c>
    </row>
    <row r="11" spans="1:8" ht="78.75" x14ac:dyDescent="0.25">
      <c r="A11" s="6">
        <f t="shared" si="1"/>
        <v>8</v>
      </c>
      <c r="B11" s="117" t="s">
        <v>426</v>
      </c>
      <c r="C11" s="115" t="s">
        <v>24</v>
      </c>
      <c r="D11" s="178" t="s">
        <v>38</v>
      </c>
      <c r="E11" s="179">
        <v>500</v>
      </c>
      <c r="F11" s="4"/>
      <c r="G11" s="180">
        <v>0.05</v>
      </c>
      <c r="H11" s="17">
        <f t="shared" si="0"/>
        <v>0</v>
      </c>
    </row>
    <row r="12" spans="1:8" ht="63" x14ac:dyDescent="0.25">
      <c r="A12" s="6">
        <f t="shared" si="1"/>
        <v>9</v>
      </c>
      <c r="B12" s="116" t="s">
        <v>234</v>
      </c>
      <c r="C12" s="115" t="s">
        <v>24</v>
      </c>
      <c r="D12" s="178" t="s">
        <v>38</v>
      </c>
      <c r="E12" s="179">
        <v>6000</v>
      </c>
      <c r="F12" s="4"/>
      <c r="G12" s="180">
        <v>0.05</v>
      </c>
      <c r="H12" s="17">
        <f t="shared" si="0"/>
        <v>0</v>
      </c>
    </row>
    <row r="13" spans="1:8" ht="78.75" x14ac:dyDescent="0.25">
      <c r="A13" s="6">
        <f t="shared" si="1"/>
        <v>10</v>
      </c>
      <c r="B13" s="116" t="s">
        <v>427</v>
      </c>
      <c r="C13" s="115" t="s">
        <v>24</v>
      </c>
      <c r="D13" s="178" t="s">
        <v>38</v>
      </c>
      <c r="E13" s="179">
        <v>2000</v>
      </c>
      <c r="F13" s="4"/>
      <c r="G13" s="180">
        <v>0.05</v>
      </c>
      <c r="H13" s="17">
        <f t="shared" si="0"/>
        <v>0</v>
      </c>
    </row>
    <row r="14" spans="1:8" ht="94.5" x14ac:dyDescent="0.25">
      <c r="A14" s="6">
        <f t="shared" si="1"/>
        <v>11</v>
      </c>
      <c r="B14" s="116" t="s">
        <v>432</v>
      </c>
      <c r="C14" s="115" t="s">
        <v>24</v>
      </c>
      <c r="D14" s="178" t="s">
        <v>38</v>
      </c>
      <c r="E14" s="179">
        <v>1000</v>
      </c>
      <c r="F14" s="4"/>
      <c r="G14" s="180">
        <v>0.05</v>
      </c>
      <c r="H14" s="17">
        <f t="shared" si="0"/>
        <v>0</v>
      </c>
    </row>
    <row r="15" spans="1:8" ht="78.75" x14ac:dyDescent="0.25">
      <c r="A15" s="6">
        <f t="shared" si="1"/>
        <v>12</v>
      </c>
      <c r="B15" s="116" t="s">
        <v>428</v>
      </c>
      <c r="C15" s="115" t="s">
        <v>24</v>
      </c>
      <c r="D15" s="178" t="s">
        <v>38</v>
      </c>
      <c r="E15" s="179">
        <v>1000</v>
      </c>
      <c r="F15" s="4"/>
      <c r="G15" s="180">
        <v>0.05</v>
      </c>
      <c r="H15" s="17">
        <f t="shared" si="0"/>
        <v>0</v>
      </c>
    </row>
    <row r="16" spans="1:8" ht="94.5" x14ac:dyDescent="0.25">
      <c r="A16" s="6">
        <f t="shared" si="1"/>
        <v>13</v>
      </c>
      <c r="B16" s="116" t="s">
        <v>429</v>
      </c>
      <c r="C16" s="115" t="s">
        <v>24</v>
      </c>
      <c r="D16" s="178" t="s">
        <v>38</v>
      </c>
      <c r="E16" s="179">
        <v>800</v>
      </c>
      <c r="F16" s="4"/>
      <c r="G16" s="180">
        <v>0.05</v>
      </c>
      <c r="H16" s="17">
        <f t="shared" si="0"/>
        <v>0</v>
      </c>
    </row>
    <row r="17" spans="1:8" ht="94.5" x14ac:dyDescent="0.25">
      <c r="A17" s="6">
        <f t="shared" si="1"/>
        <v>14</v>
      </c>
      <c r="B17" s="116" t="s">
        <v>430</v>
      </c>
      <c r="C17" s="115" t="s">
        <v>24</v>
      </c>
      <c r="D17" s="178" t="s">
        <v>38</v>
      </c>
      <c r="E17" s="179">
        <v>200</v>
      </c>
      <c r="F17" s="4"/>
      <c r="G17" s="180">
        <v>0.05</v>
      </c>
      <c r="H17" s="17">
        <f t="shared" si="0"/>
        <v>0</v>
      </c>
    </row>
    <row r="18" spans="1:8" ht="48" thickBot="1" x14ac:dyDescent="0.3">
      <c r="A18" s="11">
        <f t="shared" si="1"/>
        <v>15</v>
      </c>
      <c r="B18" s="118" t="s">
        <v>235</v>
      </c>
      <c r="C18" s="119" t="s">
        <v>7</v>
      </c>
      <c r="D18" s="182" t="s">
        <v>32</v>
      </c>
      <c r="E18" s="183">
        <v>10</v>
      </c>
      <c r="F18" s="5"/>
      <c r="G18" s="184">
        <v>0.05</v>
      </c>
      <c r="H18" s="17">
        <f t="shared" si="0"/>
        <v>0</v>
      </c>
    </row>
    <row r="19" spans="1:8" ht="15.75" x14ac:dyDescent="0.25">
      <c r="A19" s="10">
        <f t="shared" si="1"/>
        <v>16</v>
      </c>
      <c r="B19" s="120" t="s">
        <v>431</v>
      </c>
      <c r="C19" s="121" t="s">
        <v>24</v>
      </c>
      <c r="D19" s="185" t="s">
        <v>15</v>
      </c>
      <c r="E19" s="186">
        <v>400</v>
      </c>
      <c r="F19" s="187"/>
      <c r="G19" s="188">
        <v>0.05</v>
      </c>
      <c r="H19" s="17">
        <f t="shared" si="0"/>
        <v>0</v>
      </c>
    </row>
    <row r="20" spans="1:8" ht="15.75" x14ac:dyDescent="0.25">
      <c r="A20" s="6">
        <f>A19+1</f>
        <v>17</v>
      </c>
      <c r="B20" s="113" t="s">
        <v>236</v>
      </c>
      <c r="C20" s="115" t="s">
        <v>7</v>
      </c>
      <c r="D20" s="178" t="s">
        <v>15</v>
      </c>
      <c r="E20" s="181">
        <v>25</v>
      </c>
      <c r="F20" s="189"/>
      <c r="G20" s="180">
        <v>0.05</v>
      </c>
      <c r="H20" s="17">
        <f t="shared" si="0"/>
        <v>0</v>
      </c>
    </row>
    <row r="21" spans="1:8" ht="15.75" x14ac:dyDescent="0.25">
      <c r="A21" s="6">
        <f t="shared" ref="A21:A46" si="2">A20+1</f>
        <v>18</v>
      </c>
      <c r="B21" s="113" t="s">
        <v>237</v>
      </c>
      <c r="C21" s="115" t="s">
        <v>7</v>
      </c>
      <c r="D21" s="178" t="s">
        <v>15</v>
      </c>
      <c r="E21" s="181">
        <v>80</v>
      </c>
      <c r="F21" s="189"/>
      <c r="G21" s="180">
        <v>0.05</v>
      </c>
      <c r="H21" s="17">
        <f t="shared" si="0"/>
        <v>0</v>
      </c>
    </row>
    <row r="22" spans="1:8" ht="15.75" x14ac:dyDescent="0.25">
      <c r="A22" s="6">
        <f t="shared" si="2"/>
        <v>19</v>
      </c>
      <c r="B22" s="122" t="s">
        <v>238</v>
      </c>
      <c r="C22" s="114" t="s">
        <v>7</v>
      </c>
      <c r="D22" s="190" t="s">
        <v>15</v>
      </c>
      <c r="E22" s="191">
        <v>60</v>
      </c>
      <c r="F22" s="189"/>
      <c r="G22" s="180">
        <v>0.05</v>
      </c>
      <c r="H22" s="17">
        <f t="shared" si="0"/>
        <v>0</v>
      </c>
    </row>
    <row r="23" spans="1:8" ht="31.5" x14ac:dyDescent="0.25">
      <c r="A23" s="6">
        <f t="shared" si="2"/>
        <v>20</v>
      </c>
      <c r="B23" s="122" t="s">
        <v>239</v>
      </c>
      <c r="C23" s="114" t="s">
        <v>7</v>
      </c>
      <c r="D23" s="190" t="s">
        <v>15</v>
      </c>
      <c r="E23" s="191">
        <v>100</v>
      </c>
      <c r="F23" s="189"/>
      <c r="G23" s="180">
        <v>0.05</v>
      </c>
      <c r="H23" s="17">
        <f t="shared" si="0"/>
        <v>0</v>
      </c>
    </row>
    <row r="24" spans="1:8" ht="15.75" x14ac:dyDescent="0.25">
      <c r="A24" s="6">
        <f t="shared" si="2"/>
        <v>21</v>
      </c>
      <c r="B24" s="122" t="s">
        <v>240</v>
      </c>
      <c r="C24" s="114" t="s">
        <v>7</v>
      </c>
      <c r="D24" s="190" t="s">
        <v>15</v>
      </c>
      <c r="E24" s="191">
        <v>80</v>
      </c>
      <c r="F24" s="189"/>
      <c r="G24" s="180">
        <v>0.05</v>
      </c>
      <c r="H24" s="17">
        <f t="shared" si="0"/>
        <v>0</v>
      </c>
    </row>
    <row r="25" spans="1:8" ht="15.75" x14ac:dyDescent="0.25">
      <c r="A25" s="6">
        <f t="shared" si="2"/>
        <v>22</v>
      </c>
      <c r="B25" s="122" t="s">
        <v>241</v>
      </c>
      <c r="C25" s="114" t="s">
        <v>7</v>
      </c>
      <c r="D25" s="190" t="s">
        <v>15</v>
      </c>
      <c r="E25" s="191">
        <v>40</v>
      </c>
      <c r="F25" s="189"/>
      <c r="G25" s="180">
        <v>0.05</v>
      </c>
      <c r="H25" s="17">
        <f t="shared" si="0"/>
        <v>0</v>
      </c>
    </row>
    <row r="26" spans="1:8" ht="47.25" x14ac:dyDescent="0.25">
      <c r="A26" s="6">
        <f t="shared" si="2"/>
        <v>23</v>
      </c>
      <c r="B26" s="122" t="s">
        <v>242</v>
      </c>
      <c r="C26" s="114" t="s">
        <v>7</v>
      </c>
      <c r="D26" s="190" t="s">
        <v>15</v>
      </c>
      <c r="E26" s="191">
        <v>50</v>
      </c>
      <c r="F26" s="189"/>
      <c r="G26" s="180">
        <v>0.05</v>
      </c>
      <c r="H26" s="17">
        <f t="shared" si="0"/>
        <v>0</v>
      </c>
    </row>
    <row r="27" spans="1:8" ht="63" x14ac:dyDescent="0.25">
      <c r="A27" s="6">
        <f t="shared" si="2"/>
        <v>24</v>
      </c>
      <c r="B27" s="122" t="s">
        <v>243</v>
      </c>
      <c r="C27" s="114" t="s">
        <v>7</v>
      </c>
      <c r="D27" s="190" t="s">
        <v>15</v>
      </c>
      <c r="E27" s="191">
        <v>150</v>
      </c>
      <c r="F27" s="189"/>
      <c r="G27" s="180">
        <v>0.05</v>
      </c>
      <c r="H27" s="17">
        <f t="shared" si="0"/>
        <v>0</v>
      </c>
    </row>
    <row r="28" spans="1:8" ht="15.75" x14ac:dyDescent="0.25">
      <c r="A28" s="6">
        <f t="shared" si="2"/>
        <v>25</v>
      </c>
      <c r="B28" s="117" t="s">
        <v>244</v>
      </c>
      <c r="C28" s="114" t="s">
        <v>7</v>
      </c>
      <c r="D28" s="190" t="s">
        <v>15</v>
      </c>
      <c r="E28" s="191">
        <v>50</v>
      </c>
      <c r="F28" s="189"/>
      <c r="G28" s="180">
        <v>0.05</v>
      </c>
      <c r="H28" s="17">
        <f t="shared" si="0"/>
        <v>0</v>
      </c>
    </row>
    <row r="29" spans="1:8" ht="15.75" x14ac:dyDescent="0.25">
      <c r="A29" s="6">
        <f t="shared" si="2"/>
        <v>26</v>
      </c>
      <c r="B29" s="122" t="s">
        <v>245</v>
      </c>
      <c r="C29" s="114" t="s">
        <v>7</v>
      </c>
      <c r="D29" s="190" t="s">
        <v>15</v>
      </c>
      <c r="E29" s="191">
        <v>20</v>
      </c>
      <c r="F29" s="189"/>
      <c r="G29" s="180">
        <v>0.05</v>
      </c>
      <c r="H29" s="17">
        <f t="shared" si="0"/>
        <v>0</v>
      </c>
    </row>
    <row r="30" spans="1:8" ht="31.5" x14ac:dyDescent="0.25">
      <c r="A30" s="6">
        <f t="shared" si="2"/>
        <v>27</v>
      </c>
      <c r="B30" s="117" t="s">
        <v>246</v>
      </c>
      <c r="C30" s="114" t="s">
        <v>7</v>
      </c>
      <c r="D30" s="190" t="s">
        <v>15</v>
      </c>
      <c r="E30" s="191">
        <v>40</v>
      </c>
      <c r="F30" s="189"/>
      <c r="G30" s="180">
        <v>0.05</v>
      </c>
      <c r="H30" s="17">
        <f t="shared" si="0"/>
        <v>0</v>
      </c>
    </row>
    <row r="31" spans="1:8" ht="31.5" x14ac:dyDescent="0.25">
      <c r="A31" s="6">
        <f t="shared" si="2"/>
        <v>28</v>
      </c>
      <c r="B31" s="117" t="s">
        <v>247</v>
      </c>
      <c r="C31" s="114" t="s">
        <v>17</v>
      </c>
      <c r="D31" s="190" t="s">
        <v>15</v>
      </c>
      <c r="E31" s="192">
        <v>50</v>
      </c>
      <c r="F31" s="189"/>
      <c r="G31" s="180">
        <v>0.05</v>
      </c>
      <c r="H31" s="17">
        <f t="shared" si="0"/>
        <v>0</v>
      </c>
    </row>
    <row r="32" spans="1:8" ht="31.5" x14ac:dyDescent="0.25">
      <c r="A32" s="6">
        <f t="shared" si="2"/>
        <v>29</v>
      </c>
      <c r="B32" s="117" t="s">
        <v>248</v>
      </c>
      <c r="C32" s="114" t="s">
        <v>17</v>
      </c>
      <c r="D32" s="190" t="s">
        <v>15</v>
      </c>
      <c r="E32" s="192">
        <v>50</v>
      </c>
      <c r="F32" s="189"/>
      <c r="G32" s="180">
        <v>0.05</v>
      </c>
      <c r="H32" s="17">
        <f t="shared" si="0"/>
        <v>0</v>
      </c>
    </row>
    <row r="33" spans="1:8" ht="15.75" x14ac:dyDescent="0.25">
      <c r="A33" s="6">
        <f t="shared" si="2"/>
        <v>30</v>
      </c>
      <c r="B33" s="117" t="s">
        <v>433</v>
      </c>
      <c r="C33" s="114" t="s">
        <v>17</v>
      </c>
      <c r="D33" s="190" t="s">
        <v>15</v>
      </c>
      <c r="E33" s="192">
        <v>200</v>
      </c>
      <c r="F33" s="189"/>
      <c r="G33" s="180">
        <v>0.05</v>
      </c>
      <c r="H33" s="17">
        <f t="shared" si="0"/>
        <v>0</v>
      </c>
    </row>
    <row r="34" spans="1:8" ht="15.75" x14ac:dyDescent="0.25">
      <c r="A34" s="6">
        <f t="shared" si="2"/>
        <v>31</v>
      </c>
      <c r="B34" s="117" t="s">
        <v>249</v>
      </c>
      <c r="C34" s="114" t="s">
        <v>7</v>
      </c>
      <c r="D34" s="190" t="s">
        <v>15</v>
      </c>
      <c r="E34" s="191">
        <v>20</v>
      </c>
      <c r="F34" s="189"/>
      <c r="G34" s="180">
        <v>0.05</v>
      </c>
      <c r="H34" s="17">
        <f t="shared" si="0"/>
        <v>0</v>
      </c>
    </row>
    <row r="35" spans="1:8" ht="31.5" x14ac:dyDescent="0.25">
      <c r="A35" s="6">
        <f t="shared" si="2"/>
        <v>32</v>
      </c>
      <c r="B35" s="117" t="s">
        <v>250</v>
      </c>
      <c r="C35" s="114" t="s">
        <v>7</v>
      </c>
      <c r="D35" s="190" t="s">
        <v>15</v>
      </c>
      <c r="E35" s="191">
        <v>3</v>
      </c>
      <c r="F35" s="189"/>
      <c r="G35" s="180">
        <v>0.05</v>
      </c>
      <c r="H35" s="17">
        <f t="shared" si="0"/>
        <v>0</v>
      </c>
    </row>
    <row r="36" spans="1:8" ht="31.5" x14ac:dyDescent="0.25">
      <c r="A36" s="6">
        <f t="shared" si="2"/>
        <v>33</v>
      </c>
      <c r="B36" s="117" t="s">
        <v>251</v>
      </c>
      <c r="C36" s="114" t="s">
        <v>7</v>
      </c>
      <c r="D36" s="190" t="s">
        <v>15</v>
      </c>
      <c r="E36" s="191">
        <v>5</v>
      </c>
      <c r="F36" s="189"/>
      <c r="G36" s="180">
        <v>0.05</v>
      </c>
      <c r="H36" s="17">
        <f t="shared" si="0"/>
        <v>0</v>
      </c>
    </row>
    <row r="37" spans="1:8" ht="31.5" x14ac:dyDescent="0.25">
      <c r="A37" s="6">
        <f t="shared" si="2"/>
        <v>34</v>
      </c>
      <c r="B37" s="117" t="s">
        <v>252</v>
      </c>
      <c r="C37" s="114" t="s">
        <v>7</v>
      </c>
      <c r="D37" s="190" t="s">
        <v>15</v>
      </c>
      <c r="E37" s="191">
        <v>60</v>
      </c>
      <c r="F37" s="189"/>
      <c r="G37" s="180">
        <v>0.05</v>
      </c>
      <c r="H37" s="17">
        <f t="shared" si="0"/>
        <v>0</v>
      </c>
    </row>
    <row r="38" spans="1:8" ht="47.25" x14ac:dyDescent="0.25">
      <c r="A38" s="6">
        <f t="shared" si="2"/>
        <v>35</v>
      </c>
      <c r="B38" s="117" t="s">
        <v>253</v>
      </c>
      <c r="C38" s="114" t="s">
        <v>7</v>
      </c>
      <c r="D38" s="190" t="s">
        <v>15</v>
      </c>
      <c r="E38" s="191">
        <v>20</v>
      </c>
      <c r="F38" s="189"/>
      <c r="G38" s="180">
        <v>0.05</v>
      </c>
      <c r="H38" s="17">
        <f t="shared" si="0"/>
        <v>0</v>
      </c>
    </row>
    <row r="39" spans="1:8" ht="15.75" x14ac:dyDescent="0.25">
      <c r="A39" s="6">
        <f t="shared" si="2"/>
        <v>36</v>
      </c>
      <c r="B39" s="122" t="s">
        <v>254</v>
      </c>
      <c r="C39" s="114" t="s">
        <v>7</v>
      </c>
      <c r="D39" s="190" t="s">
        <v>15</v>
      </c>
      <c r="E39" s="191">
        <v>20</v>
      </c>
      <c r="F39" s="189"/>
      <c r="G39" s="180">
        <v>0.05</v>
      </c>
      <c r="H39" s="17">
        <f t="shared" si="0"/>
        <v>0</v>
      </c>
    </row>
    <row r="40" spans="1:8" ht="63" x14ac:dyDescent="0.25">
      <c r="A40" s="6">
        <f t="shared" si="2"/>
        <v>37</v>
      </c>
      <c r="B40" s="122" t="s">
        <v>255</v>
      </c>
      <c r="C40" s="114" t="s">
        <v>7</v>
      </c>
      <c r="D40" s="190" t="s">
        <v>15</v>
      </c>
      <c r="E40" s="191">
        <v>30</v>
      </c>
      <c r="F40" s="189"/>
      <c r="G40" s="180">
        <v>0.05</v>
      </c>
      <c r="H40" s="17">
        <f t="shared" si="0"/>
        <v>0</v>
      </c>
    </row>
    <row r="41" spans="1:8" ht="31.5" x14ac:dyDescent="0.25">
      <c r="A41" s="6">
        <f t="shared" si="2"/>
        <v>38</v>
      </c>
      <c r="B41" s="122" t="s">
        <v>256</v>
      </c>
      <c r="C41" s="114" t="s">
        <v>7</v>
      </c>
      <c r="D41" s="190" t="s">
        <v>15</v>
      </c>
      <c r="E41" s="191">
        <v>60</v>
      </c>
      <c r="F41" s="189"/>
      <c r="G41" s="180">
        <v>0.05</v>
      </c>
      <c r="H41" s="17">
        <f t="shared" si="0"/>
        <v>0</v>
      </c>
    </row>
    <row r="42" spans="1:8" ht="47.25" x14ac:dyDescent="0.25">
      <c r="A42" s="6">
        <f t="shared" si="2"/>
        <v>39</v>
      </c>
      <c r="B42" s="122" t="s">
        <v>257</v>
      </c>
      <c r="C42" s="114" t="s">
        <v>7</v>
      </c>
      <c r="D42" s="190" t="s">
        <v>15</v>
      </c>
      <c r="E42" s="191">
        <v>50</v>
      </c>
      <c r="F42" s="189"/>
      <c r="G42" s="180">
        <v>0.05</v>
      </c>
      <c r="H42" s="17">
        <f t="shared" si="0"/>
        <v>0</v>
      </c>
    </row>
    <row r="43" spans="1:8" ht="31.5" x14ac:dyDescent="0.25">
      <c r="A43" s="6">
        <f t="shared" si="2"/>
        <v>40</v>
      </c>
      <c r="B43" s="113" t="s">
        <v>258</v>
      </c>
      <c r="C43" s="115" t="s">
        <v>7</v>
      </c>
      <c r="D43" s="178" t="s">
        <v>15</v>
      </c>
      <c r="E43" s="181">
        <v>80</v>
      </c>
      <c r="F43" s="189"/>
      <c r="G43" s="180">
        <v>0.05</v>
      </c>
      <c r="H43" s="17">
        <f t="shared" si="0"/>
        <v>0</v>
      </c>
    </row>
    <row r="44" spans="1:8" ht="31.5" x14ac:dyDescent="0.25">
      <c r="A44" s="6">
        <f t="shared" si="2"/>
        <v>41</v>
      </c>
      <c r="B44" s="113" t="s">
        <v>259</v>
      </c>
      <c r="C44" s="115" t="s">
        <v>7</v>
      </c>
      <c r="D44" s="178" t="s">
        <v>15</v>
      </c>
      <c r="E44" s="181">
        <v>1</v>
      </c>
      <c r="F44" s="189"/>
      <c r="G44" s="180">
        <v>0.05</v>
      </c>
      <c r="H44" s="17">
        <f t="shared" si="0"/>
        <v>0</v>
      </c>
    </row>
    <row r="45" spans="1:8" ht="15.75" x14ac:dyDescent="0.25">
      <c r="A45" s="6">
        <f t="shared" si="2"/>
        <v>42</v>
      </c>
      <c r="B45" s="130" t="s">
        <v>260</v>
      </c>
      <c r="C45" s="123" t="s">
        <v>7</v>
      </c>
      <c r="D45" s="193" t="s">
        <v>15</v>
      </c>
      <c r="E45" s="181">
        <v>20</v>
      </c>
      <c r="F45" s="194"/>
      <c r="G45" s="195">
        <v>0.05</v>
      </c>
      <c r="H45" s="17">
        <f t="shared" si="0"/>
        <v>0</v>
      </c>
    </row>
    <row r="46" spans="1:8" ht="16.5" thickBot="1" x14ac:dyDescent="0.3">
      <c r="A46" s="6">
        <f t="shared" si="2"/>
        <v>43</v>
      </c>
      <c r="B46" s="124" t="s">
        <v>261</v>
      </c>
      <c r="C46" s="119" t="s">
        <v>7</v>
      </c>
      <c r="D46" s="182" t="s">
        <v>15</v>
      </c>
      <c r="E46" s="183">
        <v>2</v>
      </c>
      <c r="F46" s="194"/>
      <c r="G46" s="195">
        <v>0.05</v>
      </c>
      <c r="H46" s="17">
        <f t="shared" si="0"/>
        <v>0</v>
      </c>
    </row>
    <row r="47" spans="1:8" ht="18.75" customHeight="1" x14ac:dyDescent="0.25">
      <c r="A47" s="221" t="s">
        <v>41</v>
      </c>
      <c r="B47" s="222"/>
      <c r="C47" s="222"/>
      <c r="D47" s="222"/>
      <c r="E47" s="222"/>
      <c r="F47" s="222"/>
      <c r="G47" s="223"/>
      <c r="H47" s="196">
        <f>SUM(H4:H46)</f>
        <v>0</v>
      </c>
    </row>
    <row r="48" spans="1:8" x14ac:dyDescent="0.25">
      <c r="A48" s="33"/>
      <c r="B48" s="33"/>
      <c r="C48" s="33"/>
    </row>
    <row r="49" spans="1:7" x14ac:dyDescent="0.25">
      <c r="A49" s="218" t="s">
        <v>43</v>
      </c>
      <c r="B49" s="218"/>
      <c r="C49" s="218"/>
      <c r="D49" s="218"/>
      <c r="E49" s="218"/>
      <c r="F49" s="218"/>
      <c r="G49" s="35"/>
    </row>
    <row r="50" spans="1:7" x14ac:dyDescent="0.25">
      <c r="A50" s="34"/>
      <c r="B50"/>
    </row>
  </sheetData>
  <mergeCells count="3">
    <mergeCell ref="A1:H1"/>
    <mergeCell ref="A47:G47"/>
    <mergeCell ref="A49:F49"/>
  </mergeCells>
  <pageMargins left="0.23622047244094491" right="0.23622047244094491" top="0.74803149606299213" bottom="0.74803149606299213" header="0.31496062992125984" footer="0.31496062992125984"/>
  <pageSetup paperSize="9" scale="54" orientation="portrait" r:id="rId1"/>
  <headerFooter>
    <oddHeader xml:space="preserve">&amp;L&amp;"-,Pogrubiony"&amp;14znak sprawy: DPS-ET-DAG-271-3/2026&amp;R&amp;"-,Pogrubiony"&amp;14Załącznik nr 1 do umowy
(&amp;"-,Pogrubiona kursywa"Załącznik do Formularza Ofertowego&amp;"-,Pogrubiony") 
dla części 7 - Wykaz asortymentowo-ilościowy&amp;"-,Standardowy"&amp;11 </oddHeader>
    <oddFooter xml:space="preserve">&amp;C&amp;"-,Pogrubiony"&amp;22&amp;KFF0000UWAGA: DOKUMENT NALEŻY OPATRZYĆ KWALIFIKOWANYM PODPISEM ELEKTRONICZNYM 
LUB PODPISEM ZAUFANYM LUB PODPISEM OSOBISTYM </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B1CEB5-83DB-4BB7-915E-6036F9D131DA}">
  <dimension ref="A1:H33"/>
  <sheetViews>
    <sheetView tabSelected="1" view="pageLayout" topLeftCell="A16" zoomScaleNormal="100" workbookViewId="0">
      <selection activeCell="H32" sqref="H32"/>
    </sheetView>
  </sheetViews>
  <sheetFormatPr defaultColWidth="2.7109375" defaultRowHeight="15" x14ac:dyDescent="0.25"/>
  <cols>
    <col min="1" max="1" width="8.85546875" customWidth="1"/>
    <col min="2" max="2" width="73.140625" style="27" customWidth="1"/>
    <col min="3" max="3" width="10" customWidth="1"/>
    <col min="4" max="4" width="14.42578125" style="3" customWidth="1"/>
    <col min="5" max="5" width="15" style="212" customWidth="1"/>
    <col min="6" max="6" width="21.7109375" style="3" customWidth="1"/>
    <col min="7" max="7" width="13.85546875" style="3" customWidth="1"/>
    <col min="8" max="8" width="22.140625" style="3" customWidth="1"/>
  </cols>
  <sheetData>
    <row r="1" spans="1:8" ht="81.599999999999994" customHeight="1" x14ac:dyDescent="0.3">
      <c r="A1" s="224" t="s">
        <v>308</v>
      </c>
      <c r="B1" s="225"/>
      <c r="C1" s="225"/>
      <c r="D1" s="225"/>
      <c r="E1" s="225"/>
      <c r="F1" s="225"/>
      <c r="G1" s="225"/>
      <c r="H1" s="225"/>
    </row>
    <row r="2" spans="1:8" ht="88.9" customHeight="1" x14ac:dyDescent="0.25">
      <c r="A2" s="1" t="s">
        <v>0</v>
      </c>
      <c r="B2" s="31" t="s">
        <v>1</v>
      </c>
      <c r="C2" s="2" t="s">
        <v>3</v>
      </c>
      <c r="D2" s="2" t="s">
        <v>264</v>
      </c>
      <c r="E2" s="53" t="s">
        <v>44</v>
      </c>
      <c r="F2" s="2" t="s">
        <v>6</v>
      </c>
      <c r="G2" s="40" t="s">
        <v>42</v>
      </c>
      <c r="H2" s="2" t="s">
        <v>5</v>
      </c>
    </row>
    <row r="3" spans="1:8" x14ac:dyDescent="0.25">
      <c r="A3" s="1">
        <v>1</v>
      </c>
      <c r="B3" s="31">
        <v>2</v>
      </c>
      <c r="C3" s="1">
        <v>3</v>
      </c>
      <c r="D3" s="1">
        <v>4</v>
      </c>
      <c r="E3" s="50">
        <v>5</v>
      </c>
      <c r="F3" s="1">
        <v>6</v>
      </c>
      <c r="G3" s="1">
        <v>7</v>
      </c>
      <c r="H3" s="1">
        <v>8</v>
      </c>
    </row>
    <row r="4" spans="1:8" ht="47.25" x14ac:dyDescent="0.25">
      <c r="A4" s="6">
        <v>1</v>
      </c>
      <c r="B4" s="93" t="s">
        <v>263</v>
      </c>
      <c r="C4" s="125" t="s">
        <v>7</v>
      </c>
      <c r="D4" s="202" t="s">
        <v>32</v>
      </c>
      <c r="E4" s="203">
        <v>100</v>
      </c>
      <c r="F4" s="4"/>
      <c r="G4" s="180">
        <v>0.05</v>
      </c>
      <c r="H4" s="17">
        <f>ROUND(E4*F4,2)</f>
        <v>0</v>
      </c>
    </row>
    <row r="5" spans="1:8" ht="31.5" x14ac:dyDescent="0.25">
      <c r="A5" s="6">
        <f>1+A4</f>
        <v>2</v>
      </c>
      <c r="B5" s="93" t="s">
        <v>265</v>
      </c>
      <c r="C5" s="125" t="s">
        <v>7</v>
      </c>
      <c r="D5" s="202" t="s">
        <v>32</v>
      </c>
      <c r="E5" s="203">
        <v>60</v>
      </c>
      <c r="F5" s="4"/>
      <c r="G5" s="180">
        <v>0.05</v>
      </c>
      <c r="H5" s="17">
        <f t="shared" ref="H5:H29" si="0">ROUND(E5*F5,2)</f>
        <v>0</v>
      </c>
    </row>
    <row r="6" spans="1:8" ht="31.5" x14ac:dyDescent="0.25">
      <c r="A6" s="6">
        <f t="shared" ref="A6:A29" si="1">1+A5</f>
        <v>3</v>
      </c>
      <c r="B6" s="93" t="s">
        <v>309</v>
      </c>
      <c r="C6" s="125" t="s">
        <v>7</v>
      </c>
      <c r="D6" s="202" t="s">
        <v>32</v>
      </c>
      <c r="E6" s="204">
        <v>20</v>
      </c>
      <c r="F6" s="4"/>
      <c r="G6" s="180">
        <v>0.05</v>
      </c>
      <c r="H6" s="17">
        <f t="shared" si="0"/>
        <v>0</v>
      </c>
    </row>
    <row r="7" spans="1:8" ht="31.5" x14ac:dyDescent="0.25">
      <c r="A7" s="6">
        <f t="shared" si="1"/>
        <v>4</v>
      </c>
      <c r="B7" s="198" t="s">
        <v>310</v>
      </c>
      <c r="C7" s="199" t="s">
        <v>7</v>
      </c>
      <c r="D7" s="205" t="s">
        <v>32</v>
      </c>
      <c r="E7" s="206">
        <v>55</v>
      </c>
      <c r="F7" s="4"/>
      <c r="G7" s="180">
        <v>0.05</v>
      </c>
      <c r="H7" s="17">
        <f t="shared" si="0"/>
        <v>0</v>
      </c>
    </row>
    <row r="8" spans="1:8" ht="31.5" x14ac:dyDescent="0.25">
      <c r="A8" s="6">
        <f t="shared" si="1"/>
        <v>5</v>
      </c>
      <c r="B8" s="200" t="s">
        <v>311</v>
      </c>
      <c r="C8" s="126" t="s">
        <v>7</v>
      </c>
      <c r="D8" s="202" t="s">
        <v>32</v>
      </c>
      <c r="E8" s="206">
        <v>60</v>
      </c>
      <c r="F8" s="4"/>
      <c r="G8" s="180">
        <v>0.05</v>
      </c>
      <c r="H8" s="17">
        <f t="shared" si="0"/>
        <v>0</v>
      </c>
    </row>
    <row r="9" spans="1:8" ht="31.5" x14ac:dyDescent="0.25">
      <c r="A9" s="6">
        <f t="shared" si="1"/>
        <v>6</v>
      </c>
      <c r="B9" s="200" t="s">
        <v>312</v>
      </c>
      <c r="C9" s="126" t="s">
        <v>7</v>
      </c>
      <c r="D9" s="202" t="s">
        <v>32</v>
      </c>
      <c r="E9" s="206">
        <v>1</v>
      </c>
      <c r="F9" s="4"/>
      <c r="G9" s="180">
        <v>0.05</v>
      </c>
      <c r="H9" s="17">
        <f t="shared" si="0"/>
        <v>0</v>
      </c>
    </row>
    <row r="10" spans="1:8" ht="31.5" x14ac:dyDescent="0.25">
      <c r="A10" s="6">
        <f t="shared" si="1"/>
        <v>7</v>
      </c>
      <c r="B10" s="200" t="s">
        <v>313</v>
      </c>
      <c r="C10" s="126" t="s">
        <v>7</v>
      </c>
      <c r="D10" s="202" t="s">
        <v>32</v>
      </c>
      <c r="E10" s="206">
        <v>30</v>
      </c>
      <c r="F10" s="4"/>
      <c r="G10" s="180">
        <v>0.05</v>
      </c>
      <c r="H10" s="17">
        <f t="shared" si="0"/>
        <v>0</v>
      </c>
    </row>
    <row r="11" spans="1:8" ht="31.5" x14ac:dyDescent="0.25">
      <c r="A11" s="6">
        <f t="shared" si="1"/>
        <v>8</v>
      </c>
      <c r="B11" s="201" t="s">
        <v>314</v>
      </c>
      <c r="C11" s="127" t="s">
        <v>7</v>
      </c>
      <c r="D11" s="202" t="s">
        <v>11</v>
      </c>
      <c r="E11" s="207">
        <v>100</v>
      </c>
      <c r="F11" s="4"/>
      <c r="G11" s="180">
        <v>0.05</v>
      </c>
      <c r="H11" s="17">
        <f t="shared" si="0"/>
        <v>0</v>
      </c>
    </row>
    <row r="12" spans="1:8" ht="47.25" x14ac:dyDescent="0.25">
      <c r="A12" s="6">
        <f t="shared" si="1"/>
        <v>9</v>
      </c>
      <c r="B12" s="201" t="s">
        <v>315</v>
      </c>
      <c r="C12" s="127" t="s">
        <v>7</v>
      </c>
      <c r="D12" s="202" t="s">
        <v>11</v>
      </c>
      <c r="E12" s="207">
        <v>60</v>
      </c>
      <c r="F12" s="4"/>
      <c r="G12" s="180">
        <v>0.05</v>
      </c>
      <c r="H12" s="17">
        <f t="shared" si="0"/>
        <v>0</v>
      </c>
    </row>
    <row r="13" spans="1:8" ht="15.75" x14ac:dyDescent="0.25">
      <c r="A13" s="6">
        <f t="shared" si="1"/>
        <v>10</v>
      </c>
      <c r="B13" s="201" t="s">
        <v>316</v>
      </c>
      <c r="C13" s="127" t="s">
        <v>17</v>
      </c>
      <c r="D13" s="202" t="s">
        <v>11</v>
      </c>
      <c r="E13" s="208">
        <v>20</v>
      </c>
      <c r="F13" s="4"/>
      <c r="G13" s="180">
        <v>0.05</v>
      </c>
      <c r="H13" s="17">
        <f t="shared" si="0"/>
        <v>0</v>
      </c>
    </row>
    <row r="14" spans="1:8" ht="47.25" x14ac:dyDescent="0.25">
      <c r="A14" s="6">
        <f t="shared" si="1"/>
        <v>11</v>
      </c>
      <c r="B14" s="93" t="s">
        <v>266</v>
      </c>
      <c r="C14" s="125" t="s">
        <v>7</v>
      </c>
      <c r="D14" s="202" t="s">
        <v>32</v>
      </c>
      <c r="E14" s="203">
        <v>40</v>
      </c>
      <c r="F14" s="4"/>
      <c r="G14" s="180">
        <v>0.05</v>
      </c>
      <c r="H14" s="17">
        <f t="shared" si="0"/>
        <v>0</v>
      </c>
    </row>
    <row r="15" spans="1:8" ht="63" x14ac:dyDescent="0.25">
      <c r="A15" s="6">
        <f t="shared" si="1"/>
        <v>12</v>
      </c>
      <c r="B15" s="93" t="s">
        <v>267</v>
      </c>
      <c r="C15" s="125" t="s">
        <v>7</v>
      </c>
      <c r="D15" s="202" t="s">
        <v>32</v>
      </c>
      <c r="E15" s="203">
        <v>10</v>
      </c>
      <c r="F15" s="209"/>
      <c r="G15" s="180">
        <v>0.05</v>
      </c>
      <c r="H15" s="17">
        <f t="shared" si="0"/>
        <v>0</v>
      </c>
    </row>
    <row r="16" spans="1:8" ht="31.5" x14ac:dyDescent="0.25">
      <c r="A16" s="6">
        <f t="shared" si="1"/>
        <v>13</v>
      </c>
      <c r="B16" s="93" t="s">
        <v>268</v>
      </c>
      <c r="C16" s="125" t="s">
        <v>7</v>
      </c>
      <c r="D16" s="202" t="s">
        <v>32</v>
      </c>
      <c r="E16" s="203">
        <v>60</v>
      </c>
      <c r="F16" s="209"/>
      <c r="G16" s="180">
        <v>0.05</v>
      </c>
      <c r="H16" s="17">
        <f t="shared" si="0"/>
        <v>0</v>
      </c>
    </row>
    <row r="17" spans="1:8" ht="31.5" x14ac:dyDescent="0.25">
      <c r="A17" s="6">
        <f t="shared" si="1"/>
        <v>14</v>
      </c>
      <c r="B17" s="93" t="s">
        <v>269</v>
      </c>
      <c r="C17" s="125" t="s">
        <v>7</v>
      </c>
      <c r="D17" s="202" t="s">
        <v>11</v>
      </c>
      <c r="E17" s="203">
        <v>150</v>
      </c>
      <c r="F17" s="209"/>
      <c r="G17" s="180">
        <v>0.05</v>
      </c>
      <c r="H17" s="17">
        <f t="shared" si="0"/>
        <v>0</v>
      </c>
    </row>
    <row r="18" spans="1:8" ht="47.25" x14ac:dyDescent="0.25">
      <c r="A18" s="6">
        <f t="shared" si="1"/>
        <v>15</v>
      </c>
      <c r="B18" s="93" t="s">
        <v>317</v>
      </c>
      <c r="C18" s="125" t="s">
        <v>7</v>
      </c>
      <c r="D18" s="202" t="s">
        <v>32</v>
      </c>
      <c r="E18" s="203">
        <v>50</v>
      </c>
      <c r="F18" s="209"/>
      <c r="G18" s="180">
        <v>0.05</v>
      </c>
      <c r="H18" s="17">
        <f t="shared" si="0"/>
        <v>0</v>
      </c>
    </row>
    <row r="19" spans="1:8" ht="31.5" x14ac:dyDescent="0.25">
      <c r="A19" s="6">
        <f t="shared" si="1"/>
        <v>16</v>
      </c>
      <c r="B19" s="93" t="s">
        <v>318</v>
      </c>
      <c r="C19" s="125" t="s">
        <v>7</v>
      </c>
      <c r="D19" s="202" t="s">
        <v>32</v>
      </c>
      <c r="E19" s="203">
        <v>20</v>
      </c>
      <c r="F19" s="209"/>
      <c r="G19" s="180">
        <v>0.05</v>
      </c>
      <c r="H19" s="17">
        <f t="shared" si="0"/>
        <v>0</v>
      </c>
    </row>
    <row r="20" spans="1:8" ht="31.5" x14ac:dyDescent="0.25">
      <c r="A20" s="6">
        <f t="shared" si="1"/>
        <v>17</v>
      </c>
      <c r="B20" s="93" t="s">
        <v>270</v>
      </c>
      <c r="C20" s="125" t="s">
        <v>7</v>
      </c>
      <c r="D20" s="202" t="s">
        <v>32</v>
      </c>
      <c r="E20" s="203">
        <v>80</v>
      </c>
      <c r="F20" s="209"/>
      <c r="G20" s="180">
        <v>0.05</v>
      </c>
      <c r="H20" s="17">
        <f t="shared" si="0"/>
        <v>0</v>
      </c>
    </row>
    <row r="21" spans="1:8" ht="31.5" x14ac:dyDescent="0.25">
      <c r="A21" s="6">
        <f t="shared" si="1"/>
        <v>18</v>
      </c>
      <c r="B21" s="93" t="s">
        <v>271</v>
      </c>
      <c r="C21" s="125" t="s">
        <v>7</v>
      </c>
      <c r="D21" s="202" t="s">
        <v>32</v>
      </c>
      <c r="E21" s="203">
        <v>40</v>
      </c>
      <c r="F21" s="209"/>
      <c r="G21" s="180">
        <v>0.05</v>
      </c>
      <c r="H21" s="17">
        <f t="shared" si="0"/>
        <v>0</v>
      </c>
    </row>
    <row r="22" spans="1:8" ht="31.5" x14ac:dyDescent="0.25">
      <c r="A22" s="6">
        <f t="shared" si="1"/>
        <v>19</v>
      </c>
      <c r="B22" s="93" t="s">
        <v>319</v>
      </c>
      <c r="C22" s="125" t="s">
        <v>7</v>
      </c>
      <c r="D22" s="202" t="s">
        <v>32</v>
      </c>
      <c r="E22" s="203">
        <v>10</v>
      </c>
      <c r="F22" s="209"/>
      <c r="G22" s="180">
        <v>0.05</v>
      </c>
      <c r="H22" s="17">
        <f t="shared" si="0"/>
        <v>0</v>
      </c>
    </row>
    <row r="23" spans="1:8" ht="15.75" x14ac:dyDescent="0.25">
      <c r="A23" s="6">
        <f t="shared" si="1"/>
        <v>20</v>
      </c>
      <c r="B23" s="93" t="s">
        <v>320</v>
      </c>
      <c r="C23" s="125" t="s">
        <v>7</v>
      </c>
      <c r="D23" s="202" t="s">
        <v>32</v>
      </c>
      <c r="E23" s="203">
        <v>1</v>
      </c>
      <c r="F23" s="209"/>
      <c r="G23" s="180">
        <v>0.05</v>
      </c>
      <c r="H23" s="17">
        <f t="shared" si="0"/>
        <v>0</v>
      </c>
    </row>
    <row r="24" spans="1:8" ht="15.75" x14ac:dyDescent="0.25">
      <c r="A24" s="6">
        <f t="shared" si="1"/>
        <v>21</v>
      </c>
      <c r="B24" s="93" t="s">
        <v>321</v>
      </c>
      <c r="C24" s="125" t="s">
        <v>7</v>
      </c>
      <c r="D24" s="202" t="s">
        <v>32</v>
      </c>
      <c r="E24" s="203">
        <v>1</v>
      </c>
      <c r="F24" s="209"/>
      <c r="G24" s="180">
        <v>0.05</v>
      </c>
      <c r="H24" s="17">
        <f t="shared" si="0"/>
        <v>0</v>
      </c>
    </row>
    <row r="25" spans="1:8" ht="15.75" x14ac:dyDescent="0.25">
      <c r="A25" s="6">
        <f t="shared" si="1"/>
        <v>22</v>
      </c>
      <c r="B25" s="93" t="s">
        <v>322</v>
      </c>
      <c r="C25" s="125" t="s">
        <v>7</v>
      </c>
      <c r="D25" s="202" t="s">
        <v>11</v>
      </c>
      <c r="E25" s="203">
        <v>1</v>
      </c>
      <c r="F25" s="209"/>
      <c r="G25" s="180">
        <v>0.05</v>
      </c>
      <c r="H25" s="17">
        <f t="shared" si="0"/>
        <v>0</v>
      </c>
    </row>
    <row r="26" spans="1:8" ht="15.75" x14ac:dyDescent="0.25">
      <c r="A26" s="6">
        <f t="shared" si="1"/>
        <v>23</v>
      </c>
      <c r="B26" s="93" t="s">
        <v>323</v>
      </c>
      <c r="C26" s="125" t="s">
        <v>7</v>
      </c>
      <c r="D26" s="202" t="s">
        <v>11</v>
      </c>
      <c r="E26" s="203">
        <v>1</v>
      </c>
      <c r="F26" s="209"/>
      <c r="G26" s="180">
        <v>0.05</v>
      </c>
      <c r="H26" s="17">
        <f t="shared" si="0"/>
        <v>0</v>
      </c>
    </row>
    <row r="27" spans="1:8" ht="47.25" x14ac:dyDescent="0.25">
      <c r="A27" s="6">
        <f t="shared" si="1"/>
        <v>24</v>
      </c>
      <c r="B27" s="93" t="s">
        <v>272</v>
      </c>
      <c r="C27" s="125" t="s">
        <v>7</v>
      </c>
      <c r="D27" s="202" t="s">
        <v>11</v>
      </c>
      <c r="E27" s="203">
        <v>60</v>
      </c>
      <c r="F27" s="209"/>
      <c r="G27" s="180">
        <v>0.05</v>
      </c>
      <c r="H27" s="17">
        <f t="shared" si="0"/>
        <v>0</v>
      </c>
    </row>
    <row r="28" spans="1:8" ht="47.25" x14ac:dyDescent="0.25">
      <c r="A28" s="6">
        <f t="shared" si="1"/>
        <v>25</v>
      </c>
      <c r="B28" s="93" t="s">
        <v>273</v>
      </c>
      <c r="C28" s="125" t="s">
        <v>7</v>
      </c>
      <c r="D28" s="202" t="s">
        <v>11</v>
      </c>
      <c r="E28" s="203">
        <v>50</v>
      </c>
      <c r="F28" s="209"/>
      <c r="G28" s="180">
        <v>0.05</v>
      </c>
      <c r="H28" s="17">
        <f t="shared" si="0"/>
        <v>0</v>
      </c>
    </row>
    <row r="29" spans="1:8" ht="47.25" x14ac:dyDescent="0.25">
      <c r="A29" s="6">
        <f t="shared" si="1"/>
        <v>26</v>
      </c>
      <c r="B29" s="128" t="s">
        <v>274</v>
      </c>
      <c r="C29" s="129" t="s">
        <v>7</v>
      </c>
      <c r="D29" s="202" t="s">
        <v>11</v>
      </c>
      <c r="E29" s="210">
        <v>50</v>
      </c>
      <c r="F29" s="209"/>
      <c r="G29" s="180">
        <v>0.05</v>
      </c>
      <c r="H29" s="17">
        <f t="shared" si="0"/>
        <v>0</v>
      </c>
    </row>
    <row r="30" spans="1:8" ht="18.75" x14ac:dyDescent="0.3">
      <c r="A30" s="231" t="s">
        <v>41</v>
      </c>
      <c r="B30" s="232"/>
      <c r="C30" s="232"/>
      <c r="D30" s="232"/>
      <c r="E30" s="232"/>
      <c r="F30" s="232"/>
      <c r="G30" s="233"/>
      <c r="H30" s="211">
        <f>SUM(H4:H29)</f>
        <v>0</v>
      </c>
    </row>
    <row r="31" spans="1:8" x14ac:dyDescent="0.25">
      <c r="A31" s="34"/>
      <c r="B31"/>
    </row>
    <row r="32" spans="1:8" x14ac:dyDescent="0.25">
      <c r="A32" s="218" t="s">
        <v>43</v>
      </c>
      <c r="B32" s="218"/>
      <c r="C32" s="218"/>
      <c r="D32" s="218"/>
      <c r="E32" s="218"/>
      <c r="F32" s="218"/>
      <c r="G32" s="35"/>
    </row>
    <row r="33" spans="1:2" x14ac:dyDescent="0.25">
      <c r="A33" s="34"/>
      <c r="B33"/>
    </row>
  </sheetData>
  <mergeCells count="3">
    <mergeCell ref="A32:F32"/>
    <mergeCell ref="A1:H1"/>
    <mergeCell ref="A30:G30"/>
  </mergeCells>
  <phoneticPr fontId="17" type="noConversion"/>
  <pageMargins left="0.23622047244094491" right="0.23622047244094491" top="0.74803149606299213" bottom="0.74803149606299213" header="0.31496062992125984" footer="0.31496062992125984"/>
  <pageSetup paperSize="9" scale="55" orientation="portrait" r:id="rId1"/>
  <headerFooter>
    <oddHeader xml:space="preserve">&amp;L&amp;"-,Pogrubiony"&amp;14znak sprawy: DPS-ET-DAG-271-3/2026&amp;R&amp;"-,Pogrubiony"&amp;14Załącznik nr 1 do umowy&amp;"-,Pogrubiona kursywa"
(Załącznik  do Formularza Ofertowego)&amp;"-,Pogrubiony" 
dla części 8 - Wykaz asortymentowo-ilościowy </oddHeader>
    <oddFooter xml:space="preserve">&amp;C&amp;"-,Pogrubiony"&amp;22&amp;KFF0000UWAGA: DOKUMENT NALEŻY OPATRZYĆ KWALIFIKOWANYM PODPISEM ELEKTRONICZNYM 
LUB PODPISEM ZAUFANYM LUB PODPISEM OSOBISTYM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8</vt:i4>
      </vt:variant>
      <vt:variant>
        <vt:lpstr>Nazwane zakresy</vt:lpstr>
      </vt:variant>
      <vt:variant>
        <vt:i4>6</vt:i4>
      </vt:variant>
    </vt:vector>
  </HeadingPairs>
  <TitlesOfParts>
    <vt:vector size="14" baseType="lpstr">
      <vt:lpstr>Część 1 Warzywa, owoce</vt:lpstr>
      <vt:lpstr>Część 2 Mrożonki, ryby</vt:lpstr>
      <vt:lpstr>Część 3 Jaja</vt:lpstr>
      <vt:lpstr>Część 4 Art. spoż. różne</vt:lpstr>
      <vt:lpstr>Część 5 Drób</vt:lpstr>
      <vt:lpstr>Część 6 Mleko i prod. mlecz.</vt:lpstr>
      <vt:lpstr>Część 7 Pieczywo</vt:lpstr>
      <vt:lpstr>Część 8 Wyroby mączne chł-mroż</vt:lpstr>
      <vt:lpstr>'Część 1 Warzywa, owoce'!Tytuły_wydruku</vt:lpstr>
      <vt:lpstr>'Część 2 Mrożonki, ryby'!Tytuły_wydruku</vt:lpstr>
      <vt:lpstr>'Część 4 Art. spoż. różne'!Tytuły_wydruku</vt:lpstr>
      <vt:lpstr>'Część 5 Drób'!Tytuły_wydruku</vt:lpstr>
      <vt:lpstr>'Część 6 Mleko i prod. mlecz.'!Tytuły_wydruku</vt:lpstr>
      <vt:lpstr>'Część 7 Pieczywo'!Tytuły_wydruku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DPS Radziwiłłowska</dc:creator>
  <cp:lastModifiedBy>Walka Anna</cp:lastModifiedBy>
  <cp:lastPrinted>2026-04-10T08:01:44Z</cp:lastPrinted>
  <dcterms:created xsi:type="dcterms:W3CDTF">2025-05-21T07:02:33Z</dcterms:created>
  <dcterms:modified xsi:type="dcterms:W3CDTF">2026-04-10T08:14:29Z</dcterms:modified>
</cp:coreProperties>
</file>